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sheet7.xml" ContentType="application/vnd.openxmlformats-officedocument.spreadsheetml.worksheet+xml"/>
  <Override PartName="/xl/drawings/vmlDrawing1.vml" ContentType="application/vnd.openxmlformats-officedocument.vmlDrawing"/>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elo Horizonte - Custo por trab" sheetId="1" state="visible" r:id="rId3"/>
    <sheet name="Belo Horizonte - Consolidação" sheetId="2" state="visible" r:id="rId4"/>
    <sheet name="Belo Horizonte - Custo - m2" sheetId="3" state="visible" r:id="rId5"/>
    <sheet name="Uniformes" sheetId="4" state="visible" r:id="rId6"/>
    <sheet name="Equipamento" sheetId="5" state="visible" r:id="rId7"/>
    <sheet name="Insumos" sheetId="6" state="visible" r:id="rId8"/>
    <sheet name="Resumo Proposta" sheetId="7" state="visible" r:id="rId9"/>
  </sheets>
  <definedNames>
    <definedName function="false" hidden="false" localSheetId="1" name="_xlnm.Print_Area" vbProcedure="false">'Belo Horizonte - Consolidação'!$A$1:$D$139</definedName>
    <definedName function="false" hidden="false" localSheetId="0" name="_xlnm.Print_Area" vbProcedure="false">'Belo Horizonte - Custo por trab'!$A$1:$H$334</definedName>
    <definedName function="false" hidden="false" localSheetId="5" name="_xlnm.Print_Area" vbProcedure="false">Insumos!$A$3:$G$67</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Autor desconhecido</author>
  </authors>
  <commentList>
    <comment ref="A38" authorId="0">
      <text>
        <r>
          <rPr>
            <sz val="10"/>
            <rFont val="Arial"/>
            <family val="2"/>
          </rPr>
          <t xml:space="preserve">Seges: </t>
        </r>
        <r>
          <rPr>
            <sz val="9"/>
            <color rgb="FF000000"/>
            <rFont val="Segoe UI"/>
            <family val="2"/>
            <charset val="1"/>
          </rPr>
          <t xml:space="preserve">Tabela resumo da totalização do Adicional noturno. Automatizada, desde que não haja alterações de fórmulas ou estrutura da planilha.</t>
        </r>
      </text>
    </comment>
    <comment ref="A62" authorId="0">
      <text>
        <r>
          <rPr>
            <sz val="10"/>
            <rFont val="Arial"/>
            <family val="2"/>
          </rPr>
          <t xml:space="preserve">Seges: </t>
        </r>
        <r>
          <rPr>
            <sz val="9"/>
            <color rgb="FF000000"/>
            <rFont val="Segoe UI"/>
            <family val="2"/>
            <charset val="1"/>
          </rPr>
          <t xml:space="preserve">Observações importantes: 1ª - Levando em consideração a vigência contratual prevista no art. 105 da Lei nº 14.133, de 01 de abril de 2021,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t>
        </r>
      </text>
    </comment>
    <comment ref="A70" authorId="0">
      <text>
        <r>
          <rPr>
            <sz val="10"/>
            <rFont val="Arial"/>
            <family val="2"/>
          </rPr>
          <t xml:space="preserve">Seges: </t>
        </r>
        <r>
          <rPr>
            <sz val="9"/>
            <color rgb="FF000000"/>
            <rFont val="Segoe UI"/>
            <family val="2"/>
            <charset val="1"/>
          </rPr>
          <t xml:space="preserve">apenas totaliza a previsão mensal de custos com 13° Salário, Férias e Adicional de Férias.</t>
        </r>
      </text>
    </comment>
    <comment ref="A96" authorId="0">
      <text>
        <r>
          <rPr>
            <sz val="10"/>
            <rFont val="Arial"/>
            <family val="2"/>
          </rPr>
          <t xml:space="preserve">Seges: </t>
        </r>
        <r>
          <rPr>
            <sz val="9"/>
            <color rgb="FF000000"/>
            <rFont val="Segoe UI"/>
            <family val="2"/>
            <charset val="1"/>
          </rPr>
          <t xml:space="preserve">Totalização dos Encargos. Automatizada, desde que não haja alteração nas fórmulas e estrutura da planilha.</t>
        </r>
      </text>
    </comment>
    <comment ref="A138" authorId="0">
      <text>
        <r>
          <rPr>
            <sz val="10"/>
            <rFont val="Arial"/>
            <family val="2"/>
          </rPr>
          <t xml:space="preserve">Seges: </t>
        </r>
        <r>
          <rPr>
            <sz val="9"/>
            <color rgb="FF000000"/>
            <rFont val="Segoe UI"/>
            <family val="2"/>
            <charset val="1"/>
          </rPr>
          <t xml:space="preserve">Apenas totaliza os custos efetivos com benefícios mensais do trabalhador.
Automatizada, desde que não haja alteração de fórmulas ou estrutura da planilha</t>
        </r>
      </text>
    </comment>
    <comment ref="A144" authorId="0">
      <text>
        <r>
          <rPr>
            <sz val="10"/>
            <rFont val="Arial"/>
            <family val="2"/>
          </rPr>
          <t xml:space="preserve">Seges: </t>
        </r>
        <r>
          <rPr>
            <sz val="9"/>
            <color rgb="FF000000"/>
            <rFont val="Segoe UI"/>
            <family val="2"/>
            <charset val="1"/>
          </rPr>
          <t xml:space="preserve">Totaliza o módulo 2, com somatória de 13° salário, férias, adicional, encargos e benefícios.</t>
        </r>
      </text>
    </comment>
    <comment ref="A205" authorId="0">
      <text>
        <r>
          <rPr>
            <sz val="10"/>
            <rFont val="Arial"/>
            <family val="2"/>
          </rPr>
          <t xml:space="preserve">Seges: </t>
        </r>
        <r>
          <rPr>
            <sz val="9"/>
            <color rgb="FF000000"/>
            <rFont val="Segoe UI"/>
            <family val="2"/>
            <charset val="1"/>
          </rPr>
          <t xml:space="preserve">Totaliza o custo estimado a ser provisionado mensalmente. Está automatizada, desde que não haja alteração de fórmulas e/ou estrutura da planilha.</t>
        </r>
      </text>
    </comment>
    <comment ref="A228" authorId="0">
      <text>
        <r>
          <rPr>
            <sz val="10"/>
            <rFont val="Arial"/>
            <family val="2"/>
          </rPr>
          <t xml:space="preserve">Seges: </t>
        </r>
        <r>
          <rPr>
            <sz val="9"/>
            <color rgb="FF000000"/>
            <rFont val="Segoe UI"/>
            <family val="2"/>
            <charset val="1"/>
          </rPr>
          <t xml:space="preserve">Esta tabela apresenta o resumo dos dias prováveis de ausência, quando seria necessária a presença de um profissional repositor.
Seu cálculo está automatizado mediante preenchimento da tabela anterior.</t>
        </r>
      </text>
    </comment>
    <comment ref="A252" authorId="0">
      <text>
        <r>
          <rPr>
            <sz val="10"/>
            <rFont val="Arial"/>
            <family val="2"/>
          </rPr>
          <t xml:space="preserve">Seges: </t>
        </r>
        <r>
          <rPr>
            <sz val="9"/>
            <color rgb="FF000000"/>
            <rFont val="Segoe UI"/>
            <family val="2"/>
            <charset val="1"/>
          </rPr>
          <t xml:space="preserve">Tabela automatizada para cálculo do custo mensal com reposição do profissional ausente, mediante preenchimento das anteriores. Desde que não haja alteração de fórmulas e/ou estrutura da planilha.</t>
        </r>
      </text>
    </comment>
    <comment ref="A268" authorId="0">
      <text>
        <r>
          <rPr>
            <sz val="10"/>
            <rFont val="Arial"/>
            <family val="2"/>
          </rPr>
          <t xml:space="preserve">Seges:</t>
        </r>
        <r>
          <rPr>
            <sz val="9"/>
            <color rgb="FF000000"/>
            <rFont val="Segoe UI"/>
            <family val="2"/>
            <charset val="1"/>
          </rPr>
          <t xml:space="preserve"> Esta tabela totaliza os custos com reposição de profissional ausente e está automatizada mediante preenchimento das anteriores. Desde que não haja alteração de fórmulas e/ou estrutura da planilha.</t>
        </r>
      </text>
    </comment>
    <comment ref="A307" authorId="0">
      <text>
        <r>
          <rPr>
            <sz val="10"/>
            <rFont val="Arial"/>
            <family val="2"/>
          </rPr>
          <t xml:space="preserve">Seges: </t>
        </r>
        <r>
          <rPr>
            <sz val="9"/>
            <color rgb="FF000000"/>
            <rFont val="Segoe UI"/>
            <family val="2"/>
            <charset val="1"/>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322" authorId="0">
      <text>
        <r>
          <rPr>
            <sz val="10"/>
            <rFont val="Arial"/>
            <family val="2"/>
          </rPr>
          <t xml:space="preserve">Seges: </t>
        </r>
        <r>
          <rPr>
            <sz val="9"/>
            <color rgb="FF000000"/>
            <rFont val="Segoe UI"/>
            <family val="2"/>
            <charset val="1"/>
          </rPr>
          <t xml:space="preserve">Esta tabela totaliza o custo do trabalhador e está automatizada, desde que não haja alteração nas formulas e no modelo da presente planilha. Ajustes necessários são responsailidade do órgão contratante, por quem deverão ser conferidos.</t>
        </r>
      </text>
    </comment>
    <comment ref="B104" authorId="0">
      <text>
        <r>
          <rPr>
            <sz val="10"/>
            <rFont val="Arial"/>
            <family val="2"/>
          </rPr>
          <t xml:space="preserve">Seges: </t>
        </r>
        <r>
          <rPr>
            <sz val="9"/>
            <color rgb="FF000000"/>
            <rFont val="Segoe UI"/>
            <family val="2"/>
            <charset val="1"/>
          </rPr>
          <t xml:space="preserve">Valor da tarifa de transporte público praticada no município de prestação do serviço.</t>
        </r>
      </text>
    </comment>
    <comment ref="B117" authorId="0">
      <text>
        <r>
          <rPr>
            <sz val="10"/>
            <rFont val="Arial"/>
            <family val="2"/>
          </rPr>
          <t xml:space="preserve">Seges: </t>
        </r>
        <r>
          <rPr>
            <sz val="9"/>
            <color rgb="FF000000"/>
            <rFont val="Segoe UI"/>
            <family val="2"/>
            <charset val="1"/>
          </rPr>
          <t xml:space="preserve">Conforme estabelecido em Convenção Coletiva de Trabalho</t>
        </r>
      </text>
    </comment>
    <comment ref="B122" authorId="0">
      <text>
        <r>
          <rPr>
            <sz val="10"/>
            <rFont val="Arial"/>
            <family val="2"/>
          </rPr>
          <t xml:space="preserve">Seges: </t>
        </r>
        <r>
          <rPr>
            <sz val="9"/>
            <color rgb="FF000000"/>
            <rFont val="Segoe UI"/>
            <family val="2"/>
            <charset val="1"/>
          </rPr>
          <t xml:space="preserve">Observar Convenção Coletiva sobre base de cálculo, habitualmente o desconto é sobre o valor do benefício concedido.</t>
        </r>
      </text>
    </comment>
    <comment ref="B213" authorId="0">
      <text>
        <r>
          <rPr>
            <sz val="10"/>
            <rFont val="Arial"/>
            <family val="2"/>
          </rPr>
          <t xml:space="preserve">Seges: </t>
        </r>
        <r>
          <rPr>
            <sz val="9"/>
            <color rgb="FF000000"/>
            <rFont val="Segoe UI"/>
            <family val="2"/>
            <charset val="1"/>
          </rPr>
          <t xml:space="preserve">Probabilidade de ocorrência de ausência do profissional residente quando será necessária a presença de um repositor. O órgão deverá observar o histórico das contratações anteriores para estimar tais probabilidades.
</t>
        </r>
        <r>
          <rPr>
            <b val="true"/>
            <i val="true"/>
            <u val="single"/>
            <sz val="9"/>
            <color rgb="FF000000"/>
            <rFont val="Segoe UI"/>
            <family val="2"/>
            <charset val="1"/>
          </rPr>
          <t xml:space="preserve">Dados conforme pesquisa de mercado feita pelo órgão, preseente nos Autos do Processo</t>
        </r>
        <r>
          <rPr>
            <sz val="9"/>
            <color rgb="FF000000"/>
            <rFont val="Segoe UI"/>
            <family val="2"/>
            <charset val="1"/>
          </rPr>
          <t xml:space="preserve">.</t>
        </r>
      </text>
    </comment>
    <comment ref="B231" authorId="0">
      <text>
        <r>
          <rPr>
            <sz val="10"/>
            <rFont val="Arial"/>
            <family val="2"/>
          </rPr>
          <t xml:space="preserve">Seges: </t>
        </r>
        <r>
          <rPr>
            <sz val="9"/>
            <color rgb="FF000000"/>
            <rFont val="Segoe UI"/>
            <family val="2"/>
            <charset val="1"/>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r>
          <rPr>
            <b val="true"/>
            <i val="true"/>
            <u val="single"/>
            <sz val="9"/>
            <color rgb="FF000000"/>
            <rFont val="Segoe UI"/>
            <family val="2"/>
            <charset val="1"/>
          </rPr>
          <t xml:space="preserve">O custo refletirá o valor cálculado para um mês de provisão para custear as feráis e 13º de férias do substituto, rateado em 12 meses</t>
        </r>
        <r>
          <rPr>
            <sz val="9"/>
            <color rgb="FF000000"/>
            <rFont val="Segoe UI"/>
            <family val="2"/>
            <charset val="1"/>
          </rPr>
          <t xml:space="preserve">.
</t>
        </r>
      </text>
    </comment>
    <comment ref="C24"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27"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 </t>
        </r>
        <r>
          <rPr>
            <b val="true"/>
            <i val="true"/>
            <u val="single"/>
            <sz val="9"/>
            <color rgb="FF000000"/>
            <rFont val="Segoe UI"/>
            <family val="2"/>
            <charset val="1"/>
          </rPr>
          <t xml:space="preserve">Adicional de insalubridade médio a ser ratificado mediante Laudo Pericial a ser fornecido pela Contratada, quando da contratação</t>
        </r>
        <r>
          <rPr>
            <sz val="9"/>
            <color rgb="FF000000"/>
            <rFont val="Segoe UI"/>
            <family val="2"/>
            <charset val="1"/>
          </rPr>
          <t xml:space="preserve">. Base de cálculo: salário mínimo vigente.</t>
        </r>
      </text>
    </comment>
    <comment ref="C34" authorId="0">
      <text>
        <r>
          <rPr>
            <sz val="10"/>
            <rFont val="Arial"/>
            <family val="2"/>
          </rPr>
          <t xml:space="preserve">Seges: </t>
        </r>
        <r>
          <rPr>
            <sz val="9"/>
            <color rgb="FF000000"/>
            <rFont val="Segoe UI"/>
            <family val="2"/>
            <charset val="1"/>
          </rPr>
          <t xml:space="preserve">Considera hora noturna de 22h às 5h do dia segunte, portanto 7 horas noturnas de uma jornada de 12h. </t>
        </r>
      </text>
    </comment>
    <comment ref="C37" authorId="0">
      <text>
        <r>
          <rPr>
            <sz val="10"/>
            <rFont val="Arial"/>
            <family val="2"/>
          </rPr>
          <t xml:space="preserve">Seges: </t>
        </r>
        <r>
          <rPr>
            <sz val="9"/>
            <color rgb="FF000000"/>
            <rFont val="Segoe UI"/>
            <family val="2"/>
            <charset val="1"/>
          </rPr>
          <t xml:space="preserve">A título de pagamento adicional computa-se o pagamento de 7min e 30 s a cada hora noturna, por 7 horas, totalizando 52min e 30 s, que significa 1 hora da jornada de 12h.</t>
        </r>
      </text>
    </comment>
    <comment ref="C59" authorId="0">
      <text>
        <r>
          <rPr>
            <sz val="10"/>
            <rFont val="Arial"/>
            <family val="2"/>
          </rPr>
          <t xml:space="preserve">Seges: </t>
        </r>
        <r>
          <rPr>
            <sz val="9"/>
            <color rgb="FF000000"/>
            <rFont val="Segoe UI"/>
            <family val="2"/>
            <charset val="1"/>
          </rPr>
          <t xml:space="preserve">Por tratar-se de planilha mensal será contabilizado 1/12 avos do custo.</t>
        </r>
      </text>
    </comment>
    <comment ref="C68" authorId="0">
      <text>
        <r>
          <rPr>
            <sz val="10"/>
            <rFont val="Arial"/>
            <family val="2"/>
          </rPr>
          <t xml:space="preserve">Seges:</t>
        </r>
        <r>
          <rPr>
            <sz val="9"/>
            <color rgb="FF000000"/>
            <rFont val="Segoe UI"/>
            <family val="2"/>
            <charset val="1"/>
          </rPr>
          <t xml:space="preserve"> Corresponde ao previsto na Constituição. Adicional de 1/3 a mais do salário normal.</t>
        </r>
      </text>
    </comment>
    <comment ref="C90" authorId="0">
      <text>
        <r>
          <rPr>
            <sz val="10"/>
            <rFont val="Arial"/>
            <family val="2"/>
          </rPr>
          <t xml:space="preserve">Seges: </t>
        </r>
        <r>
          <rPr>
            <sz val="9"/>
            <color rgb="FF000000"/>
            <rFont val="Segoe UI"/>
            <family val="2"/>
            <charset val="1"/>
          </rPr>
          <t xml:space="preserve">Corresponde ao somatório dos encargos para financiamento da seguridade social.
O percentual será alterado quando do preenchimento da aliquota do SAT/GIIL-RAT</t>
        </r>
      </text>
    </comment>
    <comment ref="C94" authorId="0">
      <text>
        <r>
          <rPr>
            <sz val="10"/>
            <rFont val="Arial"/>
            <family val="2"/>
          </rPr>
          <t xml:space="preserve">Seges: </t>
        </r>
        <r>
          <rPr>
            <sz val="9"/>
            <color rgb="FF000000"/>
            <rFont val="Segoe UI"/>
            <family val="2"/>
            <charset val="1"/>
          </rPr>
          <t xml:space="preserve">Alíquota mensal de depóstio à título de FGTS, conforme Lei n° 8.036, de 1990.</t>
        </r>
      </text>
    </comment>
    <comment ref="C108" authorId="0">
      <text>
        <r>
          <rPr>
            <sz val="10"/>
            <rFont val="Arial"/>
            <family val="2"/>
          </rPr>
          <t xml:space="preserve">Seges: exemplificativo... </t>
        </r>
        <r>
          <rPr>
            <sz val="9"/>
            <color rgb="FF000000"/>
            <rFont val="Segoe UI"/>
            <family val="2"/>
            <charset val="1"/>
          </rPr>
          <t xml:space="preserve">O desconto poderá ser proporcional, conforme disposto no art. 10 do Decreto n° 95.247, de 1987. O órgão contatante deverá apreciar o comportamento das empresas prestadoras de serviço e ajustar, conforme necessidade.</t>
        </r>
      </text>
    </comment>
    <comment ref="C121" authorId="0">
      <text>
        <r>
          <rPr>
            <sz val="10"/>
            <rFont val="Arial"/>
            <family val="2"/>
          </rPr>
          <t xml:space="preserve">Seges: </t>
        </r>
        <r>
          <rPr>
            <sz val="9"/>
            <color rgb="FF000000"/>
            <rFont val="Segoe UI"/>
            <family val="2"/>
            <charset val="1"/>
          </rPr>
          <t xml:space="preserve">Observar desconto informado em Convenção Coletiva.</t>
        </r>
      </text>
    </comment>
    <comment ref="D37" authorId="0">
      <text>
        <r>
          <rPr>
            <sz val="10"/>
            <rFont val="Arial"/>
            <family val="2"/>
          </rPr>
          <t xml:space="preserve">Seges:</t>
        </r>
        <r>
          <rPr>
            <sz val="9"/>
            <color rgb="FF000000"/>
            <rFont val="Segoe UI"/>
            <family val="2"/>
            <charset val="1"/>
          </rPr>
          <t xml:space="preserve"> Por tratar-se de hora considerada a mais, calcula-se pagamento de 100% da hora, acrescida do respectivo adicional noturno.</t>
        </r>
      </text>
    </comment>
    <comment ref="D275" authorId="0">
      <text>
        <r>
          <rPr>
            <sz val="10"/>
            <rFont val="Arial"/>
            <family val="2"/>
          </rPr>
          <t xml:space="preserve">Seges:</t>
        </r>
        <r>
          <rPr>
            <sz val="9"/>
            <color rgb="FF000000"/>
            <rFont val="Segoe UI"/>
            <family val="2"/>
            <charset val="1"/>
          </rPr>
          <t xml:space="preserve"> todos os itens relacionados a insumos deverão ser objeto de pesquisa de preços conforme diretrizes da Instrução Normativa específica (IN n° 3, de 20 de abril de 2017).</t>
        </r>
      </text>
    </comment>
    <comment ref="E214" authorId="0">
      <text>
        <r>
          <rPr>
            <sz val="10"/>
            <rFont val="Arial"/>
            <family val="2"/>
          </rPr>
          <t xml:space="preserve">Seges:</t>
        </r>
        <r>
          <rPr>
            <sz val="9"/>
            <color rgb="FF000000"/>
            <rFont val="Segoe UI"/>
            <family val="2"/>
            <charset val="1"/>
          </rPr>
          <t xml:space="preserve"> duração computada em dias.</t>
        </r>
      </text>
    </comment>
  </commentList>
</comments>
</file>

<file path=xl/sharedStrings.xml><?xml version="1.0" encoding="utf-8"?>
<sst xmlns="http://schemas.openxmlformats.org/spreadsheetml/2006/main" count="872" uniqueCount="484">
  <si>
    <t xml:space="preserve">PLANILHA DE CUSTOS E FORMAÇÃO DE PREÇOS</t>
  </si>
  <si>
    <t xml:space="preserve">MODELO DE FORMAÇÃO DE CUSTO MENSAL PARA UM EMPREGADO </t>
  </si>
  <si>
    <t xml:space="preserve">MÓDULO 1 - REMUNERAÇÃO</t>
  </si>
  <si>
    <t xml:space="preserve">SALÁRIO BASE</t>
  </si>
  <si>
    <t xml:space="preserve">* O Salário Base vem definido na Convenção Coletiva de Trabalho da categoria profissional a ser contratada para o objeto da prestação de serviço. 
* O contratante deverá observar se a CCT abrange o município de prestação de serviço e se está vigente.</t>
  </si>
  <si>
    <t xml:space="preserve">Faxineiro</t>
  </si>
  <si>
    <t xml:space="preserve">GRATIFICAÇÃO DE FUNÇÃO</t>
  </si>
  <si>
    <t xml:space="preserve">*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</si>
  <si>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Categoria</t>
  </si>
  <si>
    <t xml:space="preserve">Base de cálculo</t>
  </si>
  <si>
    <t xml:space="preserve">Percentual</t>
  </si>
  <si>
    <t xml:space="preserve">Valor da Gratificação</t>
  </si>
  <si>
    <t xml:space="preserve">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</si>
  <si>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</si>
  <si>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xml:space="preserve">ADICIONAL DE PERICULOSIDADE</t>
  </si>
  <si>
    <t xml:space="preserve">Valor</t>
  </si>
  <si>
    <t xml:space="preserve">ADICIONAL DE INSALUBRIDADE</t>
  </si>
  <si>
    <t xml:space="preserve">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</si>
  <si>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</si>
  <si>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 xml:space="preserve">Base de Cálculo</t>
  </si>
  <si>
    <t xml:space="preserve">Proporção</t>
  </si>
  <si>
    <t xml:space="preserve">HORA NOTURNA REDUZIDA</t>
  </si>
  <si>
    <t xml:space="preserve">ADICIONAL POR TRABALHO NOTURNO</t>
  </si>
  <si>
    <t xml:space="preserve">Adicional Noturno</t>
  </si>
  <si>
    <t xml:space="preserve">Hora Noturna
Reduzida</t>
  </si>
  <si>
    <t xml:space="preserve">ADICIONAL XXX</t>
  </si>
  <si>
    <t xml:space="preserve">* Em caso de previsão de outros adicionais em Convenção Coletiva de Trabalho o órgão poderá utilizar este campo.</t>
  </si>
  <si>
    <t xml:space="preserve">Este quadro totaliza a remuneração devida ao trabalhador, conforme previsão da Consolidação das Leis do Trabalho e valores disponíveis na Convenção Coletiva para a categoria</t>
  </si>
  <si>
    <t xml:space="preserve">Salário Base</t>
  </si>
  <si>
    <t xml:space="preserve">Adicional de Periculosidade</t>
  </si>
  <si>
    <t xml:space="preserve">Adicional de Insalubridade</t>
  </si>
  <si>
    <t xml:space="preserve">Adicional XXX</t>
  </si>
  <si>
    <t xml:space="preserve">Total</t>
  </si>
  <si>
    <t xml:space="preserve">MÓDULO 2 - ENCARGOS E BENEFÍCIOS (ANUAIS, MENSAIS E DIÁRIOS)</t>
  </si>
  <si>
    <t xml:space="preserve">SUBMÓDULO 2.1 – 13° SALÁRIO, FÉRIAS E ADICIONAL DE FÉRIAS</t>
  </si>
  <si>
    <t xml:space="preserve">13° SALÁRIO
Previsto no Decreto 57.155, de 1965.</t>
  </si>
  <si>
    <t xml:space="preserve">Provisionamento Mensal</t>
  </si>
  <si>
    <t xml:space="preserve">FÉRIAS
Previsto no art. 7° da Constituição Federal</t>
  </si>
  <si>
    <t xml:space="preserve">ADICIONAL DE FÉRIAS - 1/3 CONSTITUCIONAL</t>
  </si>
  <si>
    <t xml:space="preserve">Alíquota Adicional</t>
  </si>
  <si>
    <t xml:space="preserve">13° Salário</t>
  </si>
  <si>
    <t xml:space="preserve">Férias </t>
  </si>
  <si>
    <t xml:space="preserve">1/3 Constitucional</t>
  </si>
  <si>
    <t xml:space="preserve">SUBMÓDULO 2.2 - ENCARGOS PREVIDENCIÁRIOS E FGTS</t>
  </si>
  <si>
    <t xml:space="preserve">* Previsto no art. 195 da Constituição Federal. 
* Os percentuais informados não são taxativos e deverão observar o enquadramento real das empresas prestadoras de serviço, em especial no que diz respeito ao SAT-GIIL/RAT.</t>
  </si>
  <si>
    <t xml:space="preserve">COMPOSIÇÃO DO GPS E FGTS</t>
  </si>
  <si>
    <t xml:space="preserve">Encargos</t>
  </si>
  <si>
    <t xml:space="preserve">INSS - empregador</t>
  </si>
  <si>
    <t xml:space="preserve">Salário-Educação</t>
  </si>
  <si>
    <t xml:space="preserve">SAT- GIL/RAT</t>
  </si>
  <si>
    <t xml:space="preserve">SESC</t>
  </si>
  <si>
    <t xml:space="preserve">SENAC</t>
  </si>
  <si>
    <t xml:space="preserve">SEBRAE</t>
  </si>
  <si>
    <t xml:space="preserve">INCRA</t>
  </si>
  <si>
    <t xml:space="preserve">FGTS</t>
  </si>
  <si>
    <t xml:space="preserve">TOTAL</t>
  </si>
  <si>
    <t xml:space="preserve">GPS - GUIA DA PREVIDÊNCIA SOCIAL</t>
  </si>
  <si>
    <t xml:space="preserve">FGTS - FUNDO DE GARANTIA POR TEMPO DE SERVIÇO</t>
  </si>
  <si>
    <t xml:space="preserve">GPS</t>
  </si>
  <si>
    <t xml:space="preserve">SUBMÓDULO 2.3 - BENEFÍCIOS MENSAIS E DIÁRIOS</t>
  </si>
  <si>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</si>
  <si>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xml:space="preserve">VALE TRANSPORTE</t>
  </si>
  <si>
    <t xml:space="preserve">CUSTO DA PASSAGEM</t>
  </si>
  <si>
    <t xml:space="preserve">Vr. Unitário</t>
  </si>
  <si>
    <t xml:space="preserve">Vales por dia </t>
  </si>
  <si>
    <t xml:space="preserve">Dias efetivamente trabalhados</t>
  </si>
  <si>
    <t xml:space="preserve">Custo total</t>
  </si>
  <si>
    <t xml:space="preserve">DESCONTO DO VALE TRANSPORTE</t>
  </si>
  <si>
    <t xml:space="preserve">Proporcionalidade</t>
  </si>
  <si>
    <t xml:space="preserve">Desconto</t>
  </si>
  <si>
    <t xml:space="preserve">CUSTO EFETIVO DO VALE TRANSPORTE</t>
  </si>
  <si>
    <t xml:space="preserve">Valor do desconto</t>
  </si>
  <si>
    <t xml:space="preserve">Custo efetivo</t>
  </si>
  <si>
    <t xml:space="preserve">VALE ALIMENTAÇÃO/REFEIÇÃO</t>
  </si>
  <si>
    <t xml:space="preserve">Valor diário</t>
  </si>
  <si>
    <t xml:space="preserve">DESCONTO DO VALE ALIMENTAÇÃO/REFEIÇÃO</t>
  </si>
  <si>
    <t xml:space="preserve">CUSTO EFETIVO DO VALE ALIMENTAÇÃO/REFEIÇÃO</t>
  </si>
  <si>
    <r>
      <rPr>
        <b val="true"/>
        <sz val="12"/>
        <color rgb="FF000000"/>
        <rFont val="Times New Roman"/>
        <family val="1"/>
        <charset val="1"/>
      </rPr>
      <t xml:space="preserve">BENEFÍCIO AUXÍLIO SAÚDE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</si>
  <si>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AUXÍLIO SAÚDE</t>
  </si>
  <si>
    <t xml:space="preserve">Quantidade</t>
  </si>
  <si>
    <t xml:space="preserve">Custo Efetivo</t>
  </si>
  <si>
    <r>
      <rPr>
        <b val="true"/>
        <sz val="12"/>
        <color rgb="FF000000"/>
        <rFont val="Times New Roman"/>
        <family val="1"/>
        <charset val="1"/>
      </rPr>
      <t xml:space="preserve">BENEFÍCIO SEGURO DE VIDA / INVALIDEZ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</si>
  <si>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SEGURO DE VIDA / INVALIDEZ</t>
  </si>
  <si>
    <t xml:space="preserve">Vale Transporte</t>
  </si>
  <si>
    <t xml:space="preserve">Vale Refeição</t>
  </si>
  <si>
    <t xml:space="preserve">Auxílio Odont. / Família</t>
  </si>
  <si>
    <t xml:space="preserve">Seguro de Vida / Invalidez</t>
  </si>
  <si>
    <t xml:space="preserve">Submódulo 2.1</t>
  </si>
  <si>
    <t xml:space="preserve">Submódulo 2.2</t>
  </si>
  <si>
    <t xml:space="preserve">Submódulo 2.3</t>
  </si>
  <si>
    <t xml:space="preserve">MÓDULO 3 - PROVISÃO PARA RESCISÃO</t>
  </si>
  <si>
    <t xml:space="preserve">* Este módulo destina-se a calcular o custo de possível desligamento de um empregado vinculado ao contrato de prestação de seviços. 
* Na metodologia Seges calcula-se uma probabilidade de ocorrência, por tipos de desligamentos, como fator de ponderação do custo total.</t>
  </si>
  <si>
    <t xml:space="preserve">PERCENTUAIS POR TIPO DE
 DESLIGAMENTO</t>
  </si>
  <si>
    <t xml:space="preserve">Tipos</t>
  </si>
  <si>
    <t xml:space="preserve">Demissão 
SEM  justa Causa</t>
  </si>
  <si>
    <t xml:space="preserve">SEM justa Causa
AP INDENIZADO</t>
  </si>
  <si>
    <t xml:space="preserve">SEM justa Causa 
AP TRABALHADO</t>
  </si>
  <si>
    <t xml:space="preserve">Demissão
 COM  justa Causa</t>
  </si>
  <si>
    <t xml:space="preserve">Desligamentos 
OUTROS TIPOS</t>
  </si>
  <si>
    <t xml:space="preserve">SUBMÓDULO 3.1 - AVISO PRÉVIO INDENIZADO</t>
  </si>
  <si>
    <t xml:space="preserve">* Quando ocorrer a demissão de um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realizando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</si>
  <si>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xml:space="preserve">AVISO PRÉVIO INDENIZADO</t>
  </si>
  <si>
    <t xml:space="preserve">Valor Mensal</t>
  </si>
  <si>
    <t xml:space="preserve">INCIDÊNCIA DO FGTS SOBRE O AVISO PRÉVIO INDENIZADO</t>
  </si>
  <si>
    <t xml:space="preserve">MULTA DO FGTS E CONTRIBUIÇÃO SOCIAL SOBRE O AVISO PRÉVIO INDENIZADO</t>
  </si>
  <si>
    <t xml:space="preserve">Percentual da 
Multa</t>
  </si>
  <si>
    <t xml:space="preserve">SUBMÓDULO 3.1 - CUSTO DO AVISO PRÉVIO TRABALHADO</t>
  </si>
  <si>
    <t xml:space="preserve">Valor Total</t>
  </si>
  <si>
    <t xml:space="preserve">SUBMÓDULO 3.2 - AVISO PRÉVIO TRABALHADO</t>
  </si>
  <si>
    <t xml:space="preserve">*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</si>
  <si>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 xml:space="preserve">AVISO PRÉVIO TRABALHADO</t>
  </si>
  <si>
    <t xml:space="preserve">INCIDÊNCIA DO FGTS SOBRE O AVISO PRÉVIO TRABALHADO</t>
  </si>
  <si>
    <t xml:space="preserve">MULTA DO FGTS E CONTRIBUIÇÃO SOCIAL SOBRE O AVISO PRÉVIO TRABALHADO</t>
  </si>
  <si>
    <t xml:space="preserve">SUBMÓDULO 3.2 - CUSTO DO AVISO PRÉVIO INDENIZADO</t>
  </si>
  <si>
    <t xml:space="preserve">SUBMÓDULO 3.3 - DEMISSÃO POR JUSTA CAUSA</t>
  </si>
  <si>
    <t xml:space="preserve">*Na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</si>
  <si>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xml:space="preserve">BASE DE CÁLCULO PARA DEMISSÃO POR JUSTA CAUSA</t>
  </si>
  <si>
    <t xml:space="preserve">Valor provisionado do 13º Salário</t>
  </si>
  <si>
    <t xml:space="preserve">Valor provisionado das Férias</t>
  </si>
  <si>
    <t xml:space="preserve">Valor provisionado do Adicional de Férias</t>
  </si>
  <si>
    <t xml:space="preserve">SUBMÓDULO 3.3 - CUSTO DA DEMISSÃO COM JUSTA CAUSA</t>
  </si>
  <si>
    <t xml:space="preserve">Submódulo 3.1</t>
  </si>
  <si>
    <t xml:space="preserve">Submódulo 3.2</t>
  </si>
  <si>
    <t xml:space="preserve">Submódulo 3.3</t>
  </si>
  <si>
    <t xml:space="preserve">MÓDULO 4 - CUSTO DE REPOSIÇÃO DO PROFISSIONAL AUSENTE</t>
  </si>
  <si>
    <t xml:space="preserve">* O Custo de reposição do profissional ausente refere-se ao custo necessário para substituir, no posto de trabalho, o profissional residente quando estiver em gozo de férias ou no caso de uma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</si>
  <si>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Probabilidade de ocorrência de ausências legais, conforme previsão do art. 473 da Consolidação das Leis do Trabalho.</t>
  </si>
  <si>
    <t xml:space="preserve">Memória de Cálculo - número de dias de reposição do profissional ausente para cada evento </t>
  </si>
  <si>
    <t xml:space="preserve">Incidência anual</t>
  </si>
  <si>
    <t xml:space="preserve">Duração Legal  
da Ausência</t>
  </si>
  <si>
    <t xml:space="preserve">Proporção dias afetados</t>
  </si>
  <si>
    <t xml:space="preserve">Dias de reposição</t>
  </si>
  <si>
    <t xml:space="preserve">Férias</t>
  </si>
  <si>
    <t xml:space="preserve">Ausência justificada</t>
  </si>
  <si>
    <t xml:space="preserve">Acidente trabalho</t>
  </si>
  <si>
    <t xml:space="preserve">Afastamento por doença</t>
  </si>
  <si>
    <t xml:space="preserve">Consulta médica filho</t>
  </si>
  <si>
    <t xml:space="preserve">Óbitos na família</t>
  </si>
  <si>
    <t xml:space="preserve">Casamento</t>
  </si>
  <si>
    <t xml:space="preserve">Doação de sangue</t>
  </si>
  <si>
    <t xml:space="preserve">Testemunho</t>
  </si>
  <si>
    <t xml:space="preserve">Paternidade</t>
  </si>
  <si>
    <t xml:space="preserve">Maternidade</t>
  </si>
  <si>
    <t xml:space="preserve">Consulta pré-natal</t>
  </si>
  <si>
    <t xml:space="preserve">ESTIMATIVA DA NECESSIDADE DE REPOSIÇÃO DE PROFISSIONAL</t>
  </si>
  <si>
    <t xml:space="preserve">Ausências</t>
  </si>
  <si>
    <t xml:space="preserve">Composição</t>
  </si>
  <si>
    <t xml:space="preserve">CARGO A</t>
  </si>
  <si>
    <t xml:space="preserve">Dias Estimados</t>
  </si>
  <si>
    <t xml:space="preserve">A – FÉRIAS</t>
  </si>
  <si>
    <t xml:space="preserve">B – AUSÊNCIAS LEGAIS</t>
  </si>
  <si>
    <t xml:space="preserve">C – LICENÇA PATERNIDADE</t>
  </si>
  <si>
    <t xml:space="preserve">D – AUSÊNCIA ACIDENTE DE TRABALHO</t>
  </si>
  <si>
    <t xml:space="preserve">E – AFASTAMENTO MATERNIDADE</t>
  </si>
  <si>
    <t xml:space="preserve">F – OUTROS</t>
  </si>
  <si>
    <t xml:space="preserve">-</t>
  </si>
  <si>
    <t xml:space="preserve">Total Para reposição</t>
  </si>
  <si>
    <t xml:space="preserve">SUBMÓDULO 4.1 - AUSÊNCIAS LEGAIS</t>
  </si>
  <si>
    <t xml:space="preserve">*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</si>
  <si>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 xml:space="preserve">CUSTO DIÁRIO PARA O REPOSITOR</t>
  </si>
  <si>
    <t xml:space="preserve">Divisor do dia</t>
  </si>
  <si>
    <t xml:space="preserve">Custo diário</t>
  </si>
  <si>
    <t xml:space="preserve">Custo mensal</t>
  </si>
  <si>
    <t xml:space="preserve">SUBMÓDULO 4.2 - INTRAJORNADA</t>
  </si>
  <si>
    <t xml:space="preserve">*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</si>
  <si>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 xml:space="preserve">CUSTO POR HORA DO REPOSITOR</t>
  </si>
  <si>
    <t xml:space="preserve">divisor de hora</t>
  </si>
  <si>
    <t xml:space="preserve">Valor da hora</t>
  </si>
  <si>
    <t xml:space="preserve">Necessidade de Reposição (horas)</t>
  </si>
  <si>
    <t xml:space="preserve">Submódulo 4.1</t>
  </si>
  <si>
    <t xml:space="preserve">Submódulo 4.2</t>
  </si>
  <si>
    <t xml:space="preserve">MÓDULO 5 - INSUMOS DE MÃO DE OBRA</t>
  </si>
  <si>
    <t xml:space="preserve">UNIFORMES</t>
  </si>
  <si>
    <t xml:space="preserve">Item</t>
  </si>
  <si>
    <t xml:space="preserve">Orçados em Planilha a parte</t>
  </si>
  <si>
    <t xml:space="preserve">Custo anual por Pessoa  </t>
  </si>
  <si>
    <t xml:space="preserve">CUSTO MENSAL UNIFORMES</t>
  </si>
  <si>
    <t xml:space="preserve">Custo anual</t>
  </si>
  <si>
    <t xml:space="preserve">Custo mensal </t>
  </si>
  <si>
    <t xml:space="preserve">EQUIPAMENTOS</t>
  </si>
  <si>
    <t xml:space="preserve">Descrição</t>
  </si>
  <si>
    <t xml:space="preserve">Cotação</t>
  </si>
  <si>
    <t xml:space="preserve">Duração dos itens 
(vida útil)</t>
  </si>
  <si>
    <t xml:space="preserve">Valor Anual</t>
  </si>
  <si>
    <t xml:space="preserve">Valor total </t>
  </si>
  <si>
    <t xml:space="preserve">CUSTO MENSAL DOS EQUIPAMENTOS</t>
  </si>
  <si>
    <t xml:space="preserve">Valor por empregado</t>
  </si>
  <si>
    <t xml:space="preserve">INSUMOS / MATERIAIS</t>
  </si>
  <si>
    <t xml:space="preserve">Unidade</t>
  </si>
  <si>
    <t xml:space="preserve">Quantidade Anual</t>
  </si>
  <si>
    <t xml:space="preserve">Valor Unitário</t>
  </si>
  <si>
    <t xml:space="preserve">Valor Total Anual</t>
  </si>
  <si>
    <t xml:space="preserve">Custo Anual</t>
  </si>
  <si>
    <r>
      <rPr>
        <b val="true"/>
        <sz val="12"/>
        <rFont val="Times New Roman"/>
        <family val="1"/>
        <charset val="1"/>
      </rPr>
      <t xml:space="preserve">CUSTO MENSAL DOS INSUMOS</t>
    </r>
    <r>
      <rPr>
        <b val="true"/>
        <sz val="12"/>
        <color rgb="FF000000"/>
        <rFont val="Times New Roman"/>
        <family val="1"/>
        <charset val="1"/>
      </rPr>
      <t xml:space="preserve"> / MATERIAIS</t>
    </r>
  </si>
  <si>
    <t xml:space="preserve">Custo com Uniformes</t>
  </si>
  <si>
    <t xml:space="preserve">Custo com Equipamentos</t>
  </si>
  <si>
    <t xml:space="preserve">Custo com Insumos / Materiais</t>
  </si>
  <si>
    <t xml:space="preserve">MÓDULO 6 - CUSTOS INDIRETOS, TRIBUTOS E LUCRO</t>
  </si>
  <si>
    <t xml:space="preserve">INFORMAÇÃO DE PERCENTUAIS ESTIMADOS DE CITL</t>
  </si>
  <si>
    <t xml:space="preserve">Custos Indiretos</t>
  </si>
  <si>
    <t xml:space="preserve">Lucro</t>
  </si>
  <si>
    <t xml:space="preserve">Tributos</t>
  </si>
  <si>
    <t xml:space="preserve">PIS</t>
  </si>
  <si>
    <t xml:space="preserve">COFINS</t>
  </si>
  <si>
    <t xml:space="preserve">ISS</t>
  </si>
  <si>
    <t xml:space="preserve">Total Tributos</t>
  </si>
  <si>
    <t xml:space="preserve">Total Módulos
(1+2+3+4+5)</t>
  </si>
  <si>
    <t xml:space="preserve">Percentual Modulo 6</t>
  </si>
  <si>
    <t xml:space="preserve">Percentual Total Módulos (1+2+3+4+5)</t>
  </si>
  <si>
    <t xml:space="preserve">CUSTO DO TRABALHADOR</t>
  </si>
  <si>
    <t xml:space="preserve">CUSTO TOTAL POR TRABALHADOR</t>
  </si>
  <si>
    <t xml:space="preserve">Módulo</t>
  </si>
  <si>
    <t xml:space="preserve">Remuneração</t>
  </si>
  <si>
    <t xml:space="preserve">Encargos e Benefícios</t>
  </si>
  <si>
    <t xml:space="preserve">Rescisão</t>
  </si>
  <si>
    <t xml:space="preserve">Reposição do Profissional Ausente</t>
  </si>
  <si>
    <t xml:space="preserve">Insumos Diversos</t>
  </si>
  <si>
    <t xml:space="preserve">Custos Indiretos, Tributos e Lucro</t>
  </si>
  <si>
    <t xml:space="preserve">Valor por Empregado</t>
  </si>
  <si>
    <t xml:space="preserve">Valor por Posto Mensal</t>
  </si>
  <si>
    <t xml:space="preserve">Valor 24 Meses</t>
  </si>
  <si>
    <t xml:space="preserve">MODELO PARA A CONSOLIDAÇÃO E APRESENTAÇÃO DE PROPOSTAS</t>
  </si>
  <si>
    <t xml:space="preserve">NOA – MG</t>
  </si>
  <si>
    <t xml:space="preserve">Nº DO PROCESSO:</t>
  </si>
  <si>
    <t xml:space="preserve">08650.094764/2023-18</t>
  </si>
  <si>
    <t xml:space="preserve">LICITAÇÃO:</t>
  </si>
  <si>
    <t xml:space="preserve">XXX/2025</t>
  </si>
  <si>
    <t xml:space="preserve">DIA:</t>
  </si>
  <si>
    <t xml:space="preserve">____/____/ 2025</t>
  </si>
  <si>
    <t xml:space="preserve">DISCRIMINAÇÃO DOS SERVIÇOS (DADOS REFERENTES À CONTRATAÇÃO)</t>
  </si>
  <si>
    <t xml:space="preserve">A – Data de apresentação da proposta (dia/mês/ano):</t>
  </si>
  <si>
    <r>
      <rPr>
        <sz val="12"/>
        <rFont val="Times New Roman"/>
        <family val="1"/>
        <charset val="1"/>
      </rPr>
      <t xml:space="preserve">____/____/</t>
    </r>
    <r>
      <rPr>
        <u val="single"/>
        <sz val="12"/>
        <rFont val="Times New Roman"/>
        <family val="1"/>
        <charset val="1"/>
      </rPr>
      <t xml:space="preserve"> 2025</t>
    </r>
  </si>
  <si>
    <t xml:space="preserve">B – Município /UF:</t>
  </si>
  <si>
    <t xml:space="preserve">BELO HORIZONTE – MG</t>
  </si>
  <si>
    <t xml:space="preserve">C – Ano do Acordo, Convenção ou Dissídio Coletivo (CCT Referência)</t>
  </si>
  <si>
    <t xml:space="preserve">D – Número de meses de execução contratual:</t>
  </si>
  <si>
    <t xml:space="preserve">12 Meses</t>
  </si>
  <si>
    <t xml:space="preserve">IDENTIFICAÇÃO DO SERVIÇO</t>
  </si>
  <si>
    <t xml:space="preserve">Tipo de Serviço</t>
  </si>
  <si>
    <t xml:space="preserve">Unidade de Medida</t>
  </si>
  <si>
    <t xml:space="preserve">Quantidade total
(meses)</t>
  </si>
  <si>
    <t xml:space="preserve">Conservação e Limpeza – Núcleo de  Operações Aéreas da PRF em Minas Gerais</t>
  </si>
  <si>
    <r>
      <rPr>
        <sz val="12"/>
        <rFont val="Times New Roman"/>
        <family val="1"/>
        <charset val="1"/>
      </rPr>
      <t xml:space="preserve">Posto
</t>
    </r>
    <r>
      <rPr>
        <sz val="10"/>
        <rFont val="Times New Roman"/>
        <family val="1"/>
        <charset val="1"/>
      </rPr>
      <t xml:space="preserve">(44 horas semanais)</t>
    </r>
  </si>
  <si>
    <t xml:space="preserve">MÓDULOS</t>
  </si>
  <si>
    <t xml:space="preserve">MÃO DE OBRA</t>
  </si>
  <si>
    <t xml:space="preserve">Dados para composição dos custos referentes a mão de obra</t>
  </si>
  <si>
    <t xml:space="preserve">1 – Tipo de Serviço:</t>
  </si>
  <si>
    <t xml:space="preserve">Conservação e Limpeza</t>
  </si>
  <si>
    <t xml:space="preserve">2 – Classificação Brasileira de Ocupações (CBO):</t>
  </si>
  <si>
    <t xml:space="preserve">5143-20</t>
  </si>
  <si>
    <t xml:space="preserve">3 – Salário Normativo da Categoria Profissional: (Pesquisado)</t>
  </si>
  <si>
    <t xml:space="preserve">4 – Categoria Profissional (vinculada à execução contratual):</t>
  </si>
  <si>
    <t xml:space="preserve">5 – Data-base da categoria (dia/mês/ano):</t>
  </si>
  <si>
    <t xml:space="preserve">Módulo 1 - Composição da Remuneração</t>
  </si>
  <si>
    <t xml:space="preserve">Composição da Remuneração</t>
  </si>
  <si>
    <t xml:space="preserve">Valor (R$)</t>
  </si>
  <si>
    <t xml:space="preserve">A</t>
  </si>
  <si>
    <t xml:space="preserve">Salário-Base</t>
  </si>
  <si>
    <t xml:space="preserve">B</t>
  </si>
  <si>
    <t xml:space="preserve">C</t>
  </si>
  <si>
    <t xml:space="preserve">D</t>
  </si>
  <si>
    <t xml:space="preserve">E</t>
  </si>
  <si>
    <t xml:space="preserve">Adicional de Hora Noturna Reduzida</t>
  </si>
  <si>
    <t xml:space="preserve">F</t>
  </si>
  <si>
    <t xml:space="preserve">Outros (especificar)</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</si>
  <si>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</si>
  <si>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</si>
  <si>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</si>
  <si>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</si>
  <si>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13º (décimo terceiro) Salário</t>
  </si>
  <si>
    <t xml:space="preserve">Férias e Adicional de Férias</t>
  </si>
  <si>
    <t xml:space="preserve">Submódulo 2.2 - Encargos Previdenciários (GPS), Fundo de Garantia por Tempo de Serviço (FGTS) e outras contribuições.</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</si>
  <si>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</si>
  <si>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</si>
  <si>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</si>
  <si>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</si>
  <si>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</si>
  <si>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</si>
  <si>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</si>
  <si>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SENAI - SENAC</t>
  </si>
  <si>
    <t xml:space="preserve">G</t>
  </si>
  <si>
    <t xml:space="preserve">H</t>
  </si>
  <si>
    <t xml:space="preserve">Total </t>
  </si>
  <si>
    <t xml:space="preserve">Submódulo 2.3 - Benefícios Mensais e Diários.</t>
  </si>
  <si>
    <t xml:space="preserve">2.3</t>
  </si>
  <si>
    <t xml:space="preserve">Benefícios Mensais e Diários</t>
  </si>
  <si>
    <t xml:space="preserve">Transporte</t>
  </si>
  <si>
    <t xml:space="preserve">Auxílio-Refeição/Alimentação</t>
  </si>
  <si>
    <t xml:space="preserve">Benefício Auxílio Família</t>
  </si>
  <si>
    <t xml:space="preserve">Outros (Seguro de Vida)</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</si>
  <si>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</si>
  <si>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</si>
  <si>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</si>
  <si>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</si>
  <si>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</si>
  <si>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o Aviso Prévio Indenizado</t>
  </si>
  <si>
    <t xml:space="preserve">Multa do FGTS e contribuição social sobre o Aviso Prévio Indenizado</t>
  </si>
  <si>
    <t xml:space="preserve">Aviso Prévio Trabalhado</t>
  </si>
  <si>
    <t xml:space="preserve">Incidência dos encargos do submódulo 2.2 sobre o Aviso Prévio Trabalhado</t>
  </si>
  <si>
    <t xml:space="preserve">Multa do FGTS e contribuição social sobre o Aviso Prévio Trabalhado</t>
  </si>
  <si>
    <t xml:space="preserve">Módulo 4 - Custo de Reposição do Profissional Ausente</t>
  </si>
  <si>
    <t xml:space="preserve">Submódulo 4.1 - Ausências Legais</t>
  </si>
  <si>
    <t xml:space="preserve">4.1</t>
  </si>
  <si>
    <t xml:space="preserve">Ausências Legais</t>
  </si>
  <si>
    <t xml:space="preserve">Licença-Paternidade</t>
  </si>
  <si>
    <t xml:space="preserve">Ausência por acidente de trabalho</t>
  </si>
  <si>
    <t xml:space="preserve">Afastamento Maternidade</t>
  </si>
  <si>
    <t xml:space="preserve">Submódulo 4.2 - Intrajornada</t>
  </si>
  <si>
    <t xml:space="preserve">4.2</t>
  </si>
  <si>
    <t xml:space="preserve">Intrajornada</t>
  </si>
  <si>
    <t xml:space="preserve">Intervalo para repouso e alimentação</t>
  </si>
  <si>
    <t xml:space="preserve">Quadro-Resumo do Módulo 4 - Custo de Reposição do Profissional Ausente</t>
  </si>
  <si>
    <t xml:space="preserve">Custo de Reposição do Profissional Ausente</t>
  </si>
  <si>
    <t xml:space="preserve">Módulo 5 - Insumos Diversos</t>
  </si>
  <si>
    <t xml:space="preserve">Uniformes</t>
  </si>
  <si>
    <t xml:space="preserve">Equipamentos</t>
  </si>
  <si>
    <t xml:space="preserve">Materiais</t>
  </si>
  <si>
    <t xml:space="preserve">Módulo 6 - Custos Indiretos, Tributos e Lucro</t>
  </si>
  <si>
    <t xml:space="preserve">C.1. Tributos Federais (especificar)</t>
  </si>
  <si>
    <t xml:space="preserve">C.2. Tributos Estaduais (especificar)</t>
  </si>
  <si>
    <t xml:space="preserve">C.3. Tributos Municipais (especificar)</t>
  </si>
  <si>
    <t xml:space="preserve">2. QUADRO-RESUMO DO CUSTO POR EMPREGADO</t>
  </si>
  <si>
    <t xml:space="preserve">Mão de obra vinculada à execução contratual (valor por empregado)</t>
  </si>
  <si>
    <t xml:space="preserve">Subtotal (A + B +C+ D+E)</t>
  </si>
  <si>
    <t xml:space="preserve">Módulo 6 – Custos Indiretos, Tributos e Lucro</t>
  </si>
  <si>
    <t xml:space="preserve">Valor Total por Empregado </t>
  </si>
  <si>
    <t xml:space="preserve">Valor Total por Empregado Anual</t>
  </si>
  <si>
    <t xml:space="preserve">Valor Total por Empregado 24 Meses</t>
  </si>
  <si>
    <t xml:space="preserve">PREÇO MENSAL UNITÁRIO POR M²
(Conforme dados da IN 005/2017 – MPDG)</t>
  </si>
  <si>
    <r>
      <rPr>
        <b val="true"/>
        <sz val="11"/>
        <color rgb="FF000000"/>
        <rFont val="Calibri Light"/>
        <family val="2"/>
        <charset val="1"/>
      </rPr>
      <t xml:space="preserve">Dados Gerais da Localidade</t>
    </r>
    <r>
      <rPr>
        <b val="true"/>
        <sz val="11"/>
        <color rgb="FFFF0000"/>
        <rFont val="Calibri Light"/>
        <family val="2"/>
        <charset val="1"/>
      </rPr>
      <t xml:space="preserve"> </t>
    </r>
  </si>
  <si>
    <t xml:space="preserve">Nome da Unidade:</t>
  </si>
  <si>
    <t xml:space="preserve">HANGAR PRF</t>
  </si>
  <si>
    <r>
      <rPr>
        <sz val="10"/>
        <color rgb="FF000000"/>
        <rFont val="Arial"/>
        <family val="2"/>
        <charset val="1"/>
      </rPr>
      <t xml:space="preserve">Área total do imóvel (m</t>
    </r>
    <r>
      <rPr>
        <vertAlign val="superscript"/>
        <sz val="10"/>
        <color rgb="FF000000"/>
        <rFont val="Arial"/>
        <family val="2"/>
        <charset val="1"/>
      </rPr>
      <t xml:space="preserve">2</t>
    </r>
    <r>
      <rPr>
        <sz val="10"/>
        <color rgb="FF000000"/>
        <rFont val="Arial"/>
        <family val="2"/>
        <charset val="1"/>
      </rPr>
      <t xml:space="preserve">):</t>
    </r>
  </si>
  <si>
    <t xml:space="preserve">Preço Homem Mês (R$)</t>
  </si>
  <si>
    <t xml:space="preserve">ÁREAS INTERNAS – PISO FRIO</t>
  </si>
  <si>
    <t xml:space="preserve">Ambiente</t>
  </si>
  <si>
    <t xml:space="preserve">Área (m²) </t>
  </si>
  <si>
    <t xml:space="preserve"> Área (m²) - somarório </t>
  </si>
  <si>
    <t xml:space="preserve">Mão de Obra</t>
  </si>
  <si>
    <r>
      <rPr>
        <b val="true"/>
        <sz val="10"/>
        <color rgb="FF000000"/>
        <rFont val="Arial"/>
        <family val="2"/>
        <charset val="1"/>
      </rPr>
      <t xml:space="preserve">(1)
Produtividade
</t>
    </r>
    <r>
      <rPr>
        <b val="true"/>
        <sz val="9"/>
        <color rgb="FF000000"/>
        <rFont val="Calibri Light"/>
        <family val="2"/>
        <charset val="1"/>
      </rPr>
      <t xml:space="preserve">(1/m</t>
    </r>
    <r>
      <rPr>
        <b val="true"/>
        <vertAlign val="superscript"/>
        <sz val="9"/>
        <color rgb="FF000000"/>
        <rFont val="Calibri Light"/>
        <family val="2"/>
        <charset val="1"/>
      </rPr>
      <t xml:space="preserve">2</t>
    </r>
    <r>
      <rPr>
        <b val="true"/>
        <sz val="9"/>
        <color rgb="FF000000"/>
        <rFont val="Calibri Light"/>
        <family val="2"/>
        <charset val="1"/>
      </rPr>
      <t xml:space="preserve">)</t>
    </r>
  </si>
  <si>
    <t xml:space="preserve">(2)
Preço Homem Mês</t>
  </si>
  <si>
    <r>
      <rPr>
        <b val="true"/>
        <sz val="10"/>
        <color rgb="FF000000"/>
        <rFont val="Arial"/>
        <family val="2"/>
        <charset val="1"/>
      </rPr>
      <t xml:space="preserve">(1x2)
Subtotal
(R$/m</t>
    </r>
    <r>
      <rPr>
        <b val="true"/>
        <vertAlign val="superscript"/>
        <sz val="10"/>
        <color rgb="FF000000"/>
        <rFont val="Arial"/>
        <family val="2"/>
        <charset val="1"/>
      </rPr>
      <t xml:space="preserve">2</t>
    </r>
    <r>
      <rPr>
        <b val="true"/>
        <sz val="10"/>
        <color rgb="FF000000"/>
        <rFont val="Arial"/>
        <family val="2"/>
        <charset val="1"/>
      </rPr>
      <t xml:space="preserve">)</t>
    </r>
  </si>
  <si>
    <t xml:space="preserve">FAXINEIRO</t>
  </si>
  <si>
    <t xml:space="preserve">ÁREAS INTERNAS – BANHEIROS</t>
  </si>
  <si>
    <t xml:space="preserve">ÁREAS COM ESPAÇOS LIVRES</t>
  </si>
  <si>
    <t xml:space="preserve">ESQUADRIA EXTERNA</t>
  </si>
  <si>
    <t xml:space="preserve">(2)
Frequência no Mês
(Horas)</t>
  </si>
  <si>
    <t xml:space="preserve">(3)
Jornada Trabalho Mês
(Horas)</t>
  </si>
  <si>
    <t xml:space="preserve">(4)
= (1x2x3)
(Ki)</t>
  </si>
  <si>
    <t xml:space="preserve">(5)
Preço Homem Mês
(R$)</t>
  </si>
  <si>
    <t xml:space="preserve">(4x5)
Subtotal
(R$)</t>
  </si>
  <si>
    <t xml:space="preserve">VALOR MENSAL DOS SERVIÇOS</t>
  </si>
  <si>
    <t xml:space="preserve">Tipo de Área</t>
  </si>
  <si>
    <r>
      <rPr>
        <b val="true"/>
        <sz val="10"/>
        <color rgb="FF000000"/>
        <rFont val="Arial"/>
        <family val="2"/>
        <charset val="1"/>
      </rPr>
      <t xml:space="preserve">Preço Mensal Unitário
(R$/m</t>
    </r>
    <r>
      <rPr>
        <b val="true"/>
        <vertAlign val="superscript"/>
        <sz val="10"/>
        <color rgb="FF000000"/>
        <rFont val="Arial"/>
        <family val="2"/>
        <charset val="1"/>
      </rPr>
      <t xml:space="preserve">2</t>
    </r>
    <r>
      <rPr>
        <b val="true"/>
        <sz val="10"/>
        <color rgb="FF000000"/>
        <rFont val="Arial"/>
        <family val="2"/>
        <charset val="1"/>
      </rPr>
      <t xml:space="preserve">)</t>
    </r>
  </si>
  <si>
    <t xml:space="preserve">Área
(m²) </t>
  </si>
  <si>
    <t xml:space="preserve">Área c/ Arredondamento
(m²) </t>
  </si>
  <si>
    <t xml:space="preserve">Subtotal
(R$)</t>
  </si>
  <si>
    <t xml:space="preserve">CARGA HORÁRIA SEMANAL ESTIMADA</t>
  </si>
  <si>
    <t xml:space="preserve">Produtividade</t>
  </si>
  <si>
    <t xml:space="preserve">%
Área / Produtividade</t>
  </si>
  <si>
    <t xml:space="preserve">Carga Horária Semanal Estimada</t>
  </si>
  <si>
    <t xml:space="preserve">NOA-MG</t>
  </si>
  <si>
    <t xml:space="preserve">Quantidade
(Unid.)</t>
  </si>
  <si>
    <t xml:space="preserve">Vr. Unitário
(R$)</t>
  </si>
  <si>
    <t xml:space="preserve">Valor
(R$)</t>
  </si>
  <si>
    <t xml:space="preserve">Camiseta Unissex</t>
  </si>
  <si>
    <t xml:space="preserve">Calça Tactel</t>
  </si>
  <si>
    <t xml:space="preserve">Botas Galocha</t>
  </si>
  <si>
    <t xml:space="preserve">Meias</t>
  </si>
  <si>
    <t xml:space="preserve">Avental</t>
  </si>
  <si>
    <t xml:space="preserve">Bota Segurança</t>
  </si>
  <si>
    <t xml:space="preserve">Capa Chuva</t>
  </si>
  <si>
    <t xml:space="preserve">Jaqueta (Agasalho)</t>
  </si>
  <si>
    <t xml:space="preserve">Crachá, Porta Crachá e Cordão</t>
  </si>
  <si>
    <t xml:space="preserve">Custo anual por Pessoa (R$)</t>
  </si>
  <si>
    <t xml:space="preserve">Custo anual
(R$)</t>
  </si>
  <si>
    <t xml:space="preserve">Custo mensal
(R$)</t>
  </si>
  <si>
    <t xml:space="preserve">INSUMOS DE MÃO DE OBRA</t>
  </si>
  <si>
    <t xml:space="preserve">Valor Unitário
(R$)</t>
  </si>
  <si>
    <t xml:space="preserve">Duração dos itens 
(Vida Útil - Anos)</t>
  </si>
  <si>
    <t xml:space="preserve">Valor Anual
(Depreciação) (R$)</t>
  </si>
  <si>
    <t xml:space="preserve">Escada 7 degraus</t>
  </si>
  <si>
    <t xml:space="preserve">Quantidade Mensal</t>
  </si>
  <si>
    <t xml:space="preserve">Valor Total Anual
(R$)</t>
  </si>
  <si>
    <t xml:space="preserve">Papel higiênico, rolo com 30m, folha dupla em papel</t>
  </si>
  <si>
    <t xml:space="preserve">Pacote
(8 unidades)</t>
  </si>
  <si>
    <t xml:space="preserve">Papel Toalha, 2 dobras interfolhada, 21 x 22 cm (1.000 folhas)</t>
  </si>
  <si>
    <t xml:space="preserve">Pacote
(1000 folhas)</t>
  </si>
  <si>
    <t xml:space="preserve">Sabonete barra 90g hipoalergênico, creme hidratante e glicerinado</t>
  </si>
  <si>
    <t xml:space="preserve">Sabonete líquido, ph neutro, concentrado, agente bactericida</t>
  </si>
  <si>
    <t xml:space="preserve">Litro</t>
  </si>
  <si>
    <t xml:space="preserve">Desodorizador de ar Frasco 360 ml em aerossol</t>
  </si>
  <si>
    <t xml:space="preserve">Protetor de assento sanitário descartável, folha dobrada ao meio</t>
  </si>
  <si>
    <t xml:space="preserve">Pacote com 40 unidades</t>
  </si>
  <si>
    <t xml:space="preserve">Álcool Gel 70º Frasco 1.000ml com emoliente</t>
  </si>
  <si>
    <t xml:space="preserve">Papel Toalha folha dupla picotada (embalagem com rolos de no mínimo 60m)</t>
  </si>
  <si>
    <t xml:space="preserve">Embalagem com 2 rolos</t>
  </si>
  <si>
    <t xml:space="preserve">Dispenser para Sabonete liquido capacidade 800ml de fixação na parede</t>
  </si>
  <si>
    <t xml:space="preserve">Dispenser para papel interfolhado cor branca, 50 folhas interfolhadas (comodato)</t>
  </si>
  <si>
    <t xml:space="preserve">Dispenser para protetor de assento sanitário na cor branca, 40 folhas (comodato)</t>
  </si>
  <si>
    <t xml:space="preserve">Álcool Etílico Hidratado 46° INPM para Limpeza</t>
  </si>
  <si>
    <t xml:space="preserve">Frasco com 1 litro</t>
  </si>
  <si>
    <t xml:space="preserve">Água Sanitária Cloro 74/50 Densidade de 1,20 a 1 g/l</t>
  </si>
  <si>
    <t xml:space="preserve">Embalagem com 2 litros</t>
  </si>
  <si>
    <t xml:space="preserve">Saco branco 100% algodão alvejado para limpeza 70cm x 58 cm</t>
  </si>
  <si>
    <t xml:space="preserve">Detergente neutro líquido componente ativo Linear Alquil Benzeno Sulfonato de Sódio</t>
  </si>
  <si>
    <t xml:space="preserve">Frasco 500ml</t>
  </si>
  <si>
    <t xml:space="preserve">Lã de Aço composição aço carbono, abrasividade média</t>
  </si>
  <si>
    <t xml:space="preserve">Limpador Multiuso componente ativo Linear Alquil Benzeno Sulfonato de Sódio</t>
  </si>
  <si>
    <t xml:space="preserve">Limpador de vidros Anti-embaçante Frasco 500ml com pulverizador de gatilho</t>
  </si>
  <si>
    <t xml:space="preserve">Luva PVC Forrada Cano Longo 30 cm, forro de algodão e impermeável, palma antiderrapante</t>
  </si>
  <si>
    <t xml:space="preserve">Luva PVC Forrada Cano Curto 10 cm forro de algodão e impermeável, palma antiderrapante</t>
  </si>
  <si>
    <t xml:space="preserve">Pasta Arenosa Rosa para Limpeza</t>
  </si>
  <si>
    <t xml:space="preserve">Pastilha sanitária Desinfetante 35g com suporte plástico para vaso sanitário</t>
  </si>
  <si>
    <t xml:space="preserve">Removedor uso limpeza para remoção de graxas e gorduras</t>
  </si>
  <si>
    <t xml:space="preserve">Sabão em Barra 1ª Qualidade, neutro, e glicerinado pacote com 5 unidades</t>
  </si>
  <si>
    <t xml:space="preserve">Pacote com 5 unidades</t>
  </si>
  <si>
    <t xml:space="preserve">Sabão Pastoso neutro e biodegradável 500 g com glicerina</t>
  </si>
  <si>
    <t xml:space="preserve">Pote</t>
  </si>
  <si>
    <t xml:space="preserve">Desinfetante Concentrado Cloreto de Benzalcônio, teor ativo em torno de 50%</t>
  </si>
  <si>
    <t xml:space="preserve">litros</t>
  </si>
  <si>
    <t xml:space="preserve">Desentupidor químico de pias, Frasco de solução aquosa</t>
  </si>
  <si>
    <t xml:space="preserve">Esponja dupla face</t>
  </si>
  <si>
    <t xml:space="preserve">Esponja Fibra p/ Limpeza Pesada (LT)</t>
  </si>
  <si>
    <t xml:space="preserve">Flanela unitária 30 x 40 cm cor amarela</t>
  </si>
  <si>
    <t xml:space="preserve">Limpador de pisos - Solução base ácida</t>
  </si>
  <si>
    <t xml:space="preserve">Litros</t>
  </si>
  <si>
    <t xml:space="preserve">Fibra LT Branca para limpeza leve (superfícies) característica MACIA</t>
  </si>
  <si>
    <t xml:space="preserve">Fibra LT Verde para limpeza pesada (superfícies) - abrasividade alta</t>
  </si>
  <si>
    <t xml:space="preserve">Limpador de metal, líquido, composição agente de polimento/ solvente petróleo/ oleína</t>
  </si>
  <si>
    <t xml:space="preserve">Sabão em pó neutro e biodegradável</t>
  </si>
  <si>
    <t xml:space="preserve">Kg</t>
  </si>
  <si>
    <t xml:space="preserve">Saco preto lixo 200 litros em peça única com largura 90cm, altura 110cm, espessura 0,12 micra</t>
  </si>
  <si>
    <t xml:space="preserve">Pacote c/ 25</t>
  </si>
  <si>
    <t xml:space="preserve">Saco preto lixo 100 litros em peça única com largura 75cm, altura 105cm, espessura 0,10 micra</t>
  </si>
  <si>
    <t xml:space="preserve">Saco preto lixo 40 litros em peça única com largura 53cm, altura 57cm, espessura 0,08 micra</t>
  </si>
  <si>
    <t xml:space="preserve">Pacote c/ 50</t>
  </si>
  <si>
    <t xml:space="preserve">Saco preto lixo 20 litros em peça única com largura 39cm, altura 50cm, espessura 0,04 micra</t>
  </si>
  <si>
    <t xml:space="preserve">Pacote c/ 50 unidade</t>
  </si>
  <si>
    <t xml:space="preserve">Saco de lixo banheiro/pia com largura 34 x 38, espessura 0,04 micra</t>
  </si>
  <si>
    <t xml:space="preserve">Aplicador universal plástico transparente (Borrifador) 500ml com bico borrifador e gatilho</t>
  </si>
  <si>
    <t xml:space="preserve">Balde 8 litros de plástico resistente e com alça de arame galvanizado</t>
  </si>
  <si>
    <t xml:space="preserve">Balde 20 litros de plástico resistente e com alça de arame galvanizado</t>
  </si>
  <si>
    <t xml:space="preserve">Cabo de madeira 1,50 m plastificado com ponteira de rosca</t>
  </si>
  <si>
    <t xml:space="preserve">Cabo Alumínio, Suporte de Fibra LT com ponteira de rosca para encaixe de Suporte de Fibras</t>
  </si>
  <si>
    <t xml:space="preserve">Desentupidor de borracha flexível para vasos sanitários</t>
  </si>
  <si>
    <t xml:space="preserve">Desentupidor de borracha flexível para pias e lavabos</t>
  </si>
  <si>
    <t xml:space="preserve">Escova sanitária plástica com cerdas de nylon/polipropileno no formato arredondado</t>
  </si>
  <si>
    <t xml:space="preserve">Escova de Limpeza Geral Oval com corpo Plástico</t>
  </si>
  <si>
    <t xml:space="preserve">Pá de lixo plástica formato L com cabo de alumínio revestido de plástico de 80 cm</t>
  </si>
  <si>
    <t xml:space="preserve">Rodo DP 40 cm plástico, duas borrachas e com cabo ,madeira plastificado de 1,50 m</t>
  </si>
  <si>
    <t xml:space="preserve">Limpador de vidros tipo mini Lock com fixador na base para suporte de fibras/panos/esponjas</t>
  </si>
  <si>
    <t xml:space="preserve">Suporte para Fibra LT Branca para limpeza leve (superfícies)</t>
  </si>
  <si>
    <t xml:space="preserve">Vassoura comum nylon/polipropileno com cabo de madeira plastificado</t>
  </si>
  <si>
    <t xml:space="preserve">Vassoura noviça tipo pelo sintético - comprimento da cepa de 30 cm sem cabo</t>
  </si>
  <si>
    <t xml:space="preserve">Espanador de Nylon com cabo de madeira de 40 cm</t>
  </si>
  <si>
    <t xml:space="preserve">Cesto de Lixo, material ,plástico resistente capacidade 60 litros, cor preta e com tampa</t>
  </si>
  <si>
    <t xml:space="preserve">Cesto de Lixo, material, plástico resistente capacidade 15 litros, cor preta, com tampa e pedal</t>
  </si>
  <si>
    <t xml:space="preserve">Luva Raspa de Couro,, cano curto e dorso sem emendas, com reforço externo</t>
  </si>
  <si>
    <t xml:space="preserve">Combinado rodo lavador e raspador multiuso ,35 cm para limpeza de vidros</t>
  </si>
  <si>
    <t xml:space="preserve">Mangueira de 3/4 “, em PVC, espessura de 2mm, comprimento de 50 (cinquenta) metros,engate rosqueador e bico de lavagem multifuncional com gatilho, com suporte e carretel</t>
  </si>
  <si>
    <t xml:space="preserve">Placas sinalizadoras para limpeza em PVC, na cor amarela comprimento 65 cm, altura 30 cm, dobrável, frente e verso, com indicação de (piso molhado, piso escorregadio, em manutenção, interditado, etc)</t>
  </si>
  <si>
    <t xml:space="preserve">Desengripante frasco 300 ml em spray e sem CFC na composição</t>
  </si>
  <si>
    <t xml:space="preserve">Frasco 300 ml</t>
  </si>
  <si>
    <t xml:space="preserve">Custo Anual (R$)</t>
  </si>
  <si>
    <t xml:space="preserve">Cargo A</t>
  </si>
  <si>
    <t xml:space="preserve">MINISTÉRIO DA JUSTIÇA – MJ - DEPARTAMENTO DE POLÍCIA RODOVIÁRIA FEDERAL – DPRF -</t>
  </si>
  <si>
    <t xml:space="preserve">SUPERINTENDÊNCIA DE POLÍCIA RODOVIÁRIA FEDERAL MINAS GERAIS – SPRF/MG</t>
  </si>
  <si>
    <t xml:space="preserve">RESUMO DA PROPOSTA – CONSERVAÇÃO E LIMPEZA – SPRF-MG</t>
  </si>
  <si>
    <t xml:space="preserve">Localidade</t>
  </si>
  <si>
    <t xml:space="preserve">CATSERV</t>
  </si>
  <si>
    <r>
      <rPr>
        <b val="true"/>
        <sz val="11"/>
        <rFont val="Times New Roman"/>
        <family val="1"/>
        <charset val="1"/>
      </rPr>
      <t xml:space="preserve">Produtividade
(m</t>
    </r>
    <r>
      <rPr>
        <b val="true"/>
        <vertAlign val="superscript"/>
        <sz val="11"/>
        <rFont val="Times New Roman"/>
        <family val="1"/>
        <charset val="1"/>
      </rPr>
      <t xml:space="preserve">2</t>
    </r>
    <r>
      <rPr>
        <b val="true"/>
        <sz val="11"/>
        <rFont val="Times New Roman"/>
        <family val="1"/>
        <charset val="1"/>
      </rPr>
      <t xml:space="preserve">)</t>
    </r>
  </si>
  <si>
    <t xml:space="preserve">Quantidade
Mensal</t>
  </si>
  <si>
    <t xml:space="preserve">Valor Total Mensal
(R$)</t>
  </si>
  <si>
    <t xml:space="preserve">GRUPO 1</t>
  </si>
  <si>
    <t xml:space="preserve">BELO HORIZONTE</t>
  </si>
  <si>
    <t xml:space="preserve">Serviços Conservação e Limpeza:
Áreas Internas – Piso Frio</t>
  </si>
  <si>
    <r>
      <rPr>
        <sz val="12"/>
        <rFont val="Times New Roman"/>
        <family val="1"/>
        <charset val="1"/>
      </rPr>
      <t xml:space="preserve">m</t>
    </r>
    <r>
      <rPr>
        <vertAlign val="superscript"/>
        <sz val="12"/>
        <rFont val="Times New Roman"/>
        <family val="1"/>
        <charset val="1"/>
      </rPr>
      <t xml:space="preserve">2</t>
    </r>
  </si>
  <si>
    <t xml:space="preserve">Serviços Conservação e Limpeza:
Áreas Internas – Banheiros</t>
  </si>
  <si>
    <t xml:space="preserve">Serviços Conservação e Limpeza:
Áreas Internas – Almox./Galpões</t>
  </si>
  <si>
    <t xml:space="preserve">Serviços Conservação e Limpeza:
Esquadria Externa</t>
  </si>
  <si>
    <t xml:space="preserve">Serviços Conservação e Limpeza:
Insumos</t>
  </si>
  <si>
    <t xml:space="preserve">Mês</t>
  </si>
  <si>
    <t xml:space="preserve">TOTAL – CONTRATAÇÃO DE CONSERVAÇÃO E LIMPEZA – NOA-MG</t>
  </si>
</sst>
</file>

<file path=xl/styles.xml><?xml version="1.0" encoding="utf-8"?>
<styleSheet xmlns="http://schemas.openxmlformats.org/spreadsheetml/2006/main">
  <numFmts count="23">
    <numFmt numFmtId="164" formatCode="General"/>
    <numFmt numFmtId="165" formatCode="#,##0.00;[RED]#,##0.00"/>
    <numFmt numFmtId="166" formatCode="0%"/>
    <numFmt numFmtId="167" formatCode="0.0000%"/>
    <numFmt numFmtId="168" formatCode="#,##0.00"/>
    <numFmt numFmtId="169" formatCode="0"/>
    <numFmt numFmtId="170" formatCode="0.00"/>
    <numFmt numFmtId="171" formatCode="#,##0.00_);[RED]\(#,##0.00\)"/>
    <numFmt numFmtId="172" formatCode="General"/>
    <numFmt numFmtId="173" formatCode="0.0000"/>
    <numFmt numFmtId="174" formatCode="_-* #,##0.00_-;\-* #,##0.00_-;_-* \-??_-;_-@_-"/>
    <numFmt numFmtId="175" formatCode="#,##0.0000_ ;\-#,##0.0000\ "/>
    <numFmt numFmtId="176" formatCode="#,###.000000"/>
    <numFmt numFmtId="177" formatCode="#,##0"/>
    <numFmt numFmtId="178" formatCode="_(* #,##0.00_);_(* \(#,##0.00\);_(* \-??_);_(@_)"/>
    <numFmt numFmtId="179" formatCode="#,##0.00_);\(#,##0.00\)"/>
    <numFmt numFmtId="180" formatCode="0.00%"/>
    <numFmt numFmtId="181" formatCode="#,##0.00;[RED]\-#,##0.00"/>
    <numFmt numFmtId="182" formatCode="dd/mm/yy"/>
    <numFmt numFmtId="183" formatCode="[$R$-416]\ #,##0.00;[RED]\-[$R$-416]\ #,##0.00"/>
    <numFmt numFmtId="184" formatCode="0.00000"/>
    <numFmt numFmtId="185" formatCode="0.000000"/>
    <numFmt numFmtId="186" formatCode="0.000"/>
  </numFmts>
  <fonts count="38">
    <font>
      <sz val="11"/>
      <color rgb="FF000000"/>
      <name val="Calibri"/>
      <family val="2"/>
      <charset val="1"/>
    </font>
    <font>
      <sz val="10"/>
      <name val="Arial"/>
      <family val="0"/>
    </font>
    <font>
      <sz val="10"/>
      <name val="Arial"/>
      <family val="0"/>
    </font>
    <font>
      <sz val="10"/>
      <name val="Arial"/>
      <family val="0"/>
    </font>
    <font>
      <sz val="12"/>
      <color rgb="FF000000"/>
      <name val="Times New Roman"/>
      <family val="1"/>
      <charset val="1"/>
    </font>
    <font>
      <sz val="18"/>
      <color rgb="FFFFFFFF"/>
      <name val="Times New Roman"/>
      <family val="1"/>
      <charset val="1"/>
    </font>
    <font>
      <sz val="12"/>
      <color rgb="FFFF0000"/>
      <name val="Times New Roman"/>
      <family val="1"/>
      <charset val="1"/>
    </font>
    <font>
      <b val="true"/>
      <sz val="12"/>
      <color rgb="FF000000"/>
      <name val="Times New Roman"/>
      <family val="1"/>
      <charset val="1"/>
    </font>
    <font>
      <b val="true"/>
      <sz val="12"/>
      <name val="Times New Roman"/>
      <family val="1"/>
      <charset val="1"/>
    </font>
    <font>
      <sz val="12"/>
      <name val="Times New Roman"/>
      <family val="1"/>
      <charset val="1"/>
    </font>
    <font>
      <sz val="11"/>
      <name val="Times New Roman"/>
      <family val="1"/>
      <charset val="1"/>
    </font>
    <font>
      <b val="true"/>
      <sz val="12"/>
      <color rgb="FF00B050"/>
      <name val="Times New Roman"/>
      <family val="1"/>
      <charset val="1"/>
    </font>
    <font>
      <sz val="10"/>
      <name val="Arial"/>
      <family val="2"/>
    </font>
    <font>
      <sz val="9"/>
      <color rgb="FF000000"/>
      <name val="Segoe UI"/>
      <family val="2"/>
      <charset val="1"/>
    </font>
    <font>
      <b val="true"/>
      <i val="true"/>
      <u val="single"/>
      <sz val="9"/>
      <color rgb="FF000000"/>
      <name val="Segoe UI"/>
      <family val="2"/>
      <charset val="1"/>
    </font>
    <font>
      <b val="true"/>
      <sz val="10"/>
      <name val="Times New Roman"/>
      <family val="1"/>
      <charset val="1"/>
    </font>
    <font>
      <sz val="10"/>
      <name val="Arial"/>
      <family val="2"/>
      <charset val="1"/>
    </font>
    <font>
      <sz val="10"/>
      <color rgb="FF000000"/>
      <name val="Calibri"/>
      <family val="2"/>
      <charset val="1"/>
    </font>
    <font>
      <u val="single"/>
      <sz val="12"/>
      <name val="Times New Roman"/>
      <family val="1"/>
      <charset val="1"/>
    </font>
    <font>
      <sz val="10"/>
      <name val="Times New Roman"/>
      <family val="1"/>
      <charset val="1"/>
    </font>
    <font>
      <sz val="10"/>
      <color rgb="FF000000"/>
      <name val="Arial"/>
      <family val="2"/>
      <charset val="1"/>
    </font>
    <font>
      <b val="true"/>
      <sz val="10"/>
      <color rgb="FF000000"/>
      <name val="Arial"/>
      <family val="2"/>
      <charset val="1"/>
    </font>
    <font>
      <b val="true"/>
      <sz val="11"/>
      <color rgb="FF000000"/>
      <name val="Calibri Light"/>
      <family val="2"/>
      <charset val="1"/>
    </font>
    <font>
      <b val="true"/>
      <sz val="11"/>
      <color rgb="FFFF0000"/>
      <name val="Calibri Light"/>
      <family val="2"/>
      <charset val="1"/>
    </font>
    <font>
      <sz val="8"/>
      <color rgb="FF000000"/>
      <name val="Calibri Light"/>
      <family val="2"/>
      <charset val="1"/>
    </font>
    <font>
      <sz val="9"/>
      <color rgb="FF000000"/>
      <name val="Calibri"/>
      <family val="2"/>
      <charset val="1"/>
    </font>
    <font>
      <vertAlign val="superscript"/>
      <sz val="10"/>
      <color rgb="FF000000"/>
      <name val="Arial"/>
      <family val="2"/>
      <charset val="1"/>
    </font>
    <font>
      <b val="true"/>
      <sz val="9"/>
      <color rgb="FF000000"/>
      <name val="Calibri Light"/>
      <family val="2"/>
      <charset val="1"/>
    </font>
    <font>
      <b val="true"/>
      <vertAlign val="superscript"/>
      <sz val="9"/>
      <color rgb="FF000000"/>
      <name val="Calibri Light"/>
      <family val="2"/>
      <charset val="1"/>
    </font>
    <font>
      <b val="true"/>
      <vertAlign val="superscript"/>
      <sz val="10"/>
      <color rgb="FF000000"/>
      <name val="Arial"/>
      <family val="2"/>
      <charset val="1"/>
    </font>
    <font>
      <b val="true"/>
      <sz val="10"/>
      <color rgb="FF0070C0"/>
      <name val="Arial"/>
      <family val="2"/>
      <charset val="1"/>
    </font>
    <font>
      <b val="true"/>
      <sz val="11"/>
      <color rgb="FF000000"/>
      <name val="Times New Roman"/>
      <family val="1"/>
      <charset val="1"/>
    </font>
    <font>
      <sz val="11"/>
      <color rgb="FF000000"/>
      <name val="Times New Roman"/>
      <family val="1"/>
      <charset val="1"/>
    </font>
    <font>
      <b val="true"/>
      <sz val="11"/>
      <name val="Times New Roman"/>
      <family val="1"/>
      <charset val="1"/>
    </font>
    <font>
      <b val="true"/>
      <vertAlign val="superscript"/>
      <sz val="11"/>
      <name val="Times New Roman"/>
      <family val="1"/>
      <charset val="1"/>
    </font>
    <font>
      <b val="true"/>
      <sz val="26"/>
      <name val="Times New Roman"/>
      <family val="1"/>
      <charset val="1"/>
    </font>
    <font>
      <vertAlign val="superscript"/>
      <sz val="12"/>
      <name val="Times New Roman"/>
      <family val="1"/>
      <charset val="1"/>
    </font>
    <font>
      <sz val="10"/>
      <color rgb="FF000000"/>
      <name val="Times New Roman"/>
      <family val="1"/>
      <charset val="1"/>
    </font>
  </fonts>
  <fills count="13">
    <fill>
      <patternFill patternType="none"/>
    </fill>
    <fill>
      <patternFill patternType="gray125"/>
    </fill>
    <fill>
      <patternFill patternType="solid">
        <fgColor rgb="FF000000"/>
        <bgColor rgb="FF003300"/>
      </patternFill>
    </fill>
    <fill>
      <patternFill patternType="solid">
        <fgColor rgb="FF9DC3E6"/>
        <bgColor rgb="FFBDD7EE"/>
      </patternFill>
    </fill>
    <fill>
      <patternFill patternType="solid">
        <fgColor rgb="FFFFFF00"/>
        <bgColor rgb="FFFFFF00"/>
      </patternFill>
    </fill>
    <fill>
      <patternFill patternType="solid">
        <fgColor rgb="FF2E75B6"/>
        <bgColor rgb="FF0070C0"/>
      </patternFill>
    </fill>
    <fill>
      <patternFill patternType="solid">
        <fgColor rgb="FFBDD7EE"/>
        <bgColor rgb="FF9DC3E6"/>
      </patternFill>
    </fill>
    <fill>
      <patternFill patternType="solid">
        <fgColor rgb="FFF8CBAD"/>
        <bgColor rgb="FFF4B183"/>
      </patternFill>
    </fill>
    <fill>
      <patternFill patternType="solid">
        <fgColor rgb="FFF4B183"/>
        <bgColor rgb="FFF8CBAD"/>
      </patternFill>
    </fill>
    <fill>
      <patternFill patternType="solid">
        <fgColor rgb="FFFFFFFF"/>
        <bgColor rgb="FFFFFFD7"/>
      </patternFill>
    </fill>
    <fill>
      <patternFill patternType="solid">
        <fgColor rgb="FFDEEBF7"/>
        <bgColor rgb="FFCCFFFF"/>
      </patternFill>
    </fill>
    <fill>
      <patternFill patternType="solid">
        <fgColor rgb="FFB2B2B2"/>
        <bgColor rgb="FF9DC3E6"/>
      </patternFill>
    </fill>
    <fill>
      <patternFill patternType="solid">
        <fgColor rgb="FFFFFFD7"/>
        <bgColor rgb="FFFFFFFF"/>
      </patternFill>
    </fill>
  </fills>
  <borders count="15">
    <border diagonalUp="false" diagonalDown="false">
      <left/>
      <right/>
      <top/>
      <bottom/>
      <diagonal/>
    </border>
    <border diagonalUp="false" diagonalDown="false">
      <left style="medium"/>
      <right/>
      <top/>
      <bottom/>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right/>
      <top/>
      <bottom style="hair"/>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hair"/>
      <right/>
      <top/>
      <bottom/>
      <diagonal/>
    </border>
    <border diagonalUp="false" diagonalDown="false">
      <left/>
      <right style="hair"/>
      <top/>
      <bottom/>
      <diagonal/>
    </border>
    <border diagonalUp="false" diagonalDown="false">
      <left style="hair"/>
      <right/>
      <top/>
      <bottom style="hair"/>
      <diagonal/>
    </border>
    <border diagonalUp="false" diagonalDown="false">
      <left/>
      <right style="hair"/>
      <top/>
      <bottom style="hair"/>
      <diagonal/>
    </border>
    <border diagonalUp="false" diagonalDown="false">
      <left style="hair"/>
      <right style="hair"/>
      <top style="hair"/>
      <bottom/>
      <diagonal/>
    </border>
    <border diagonalUp="false" diagonalDown="false">
      <left style="medium"/>
      <right style="medium"/>
      <top style="medium"/>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4"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2" borderId="0" xfId="0" applyFont="true" applyBorder="true" applyAlignment="true" applyProtection="true">
      <alignment horizontal="center" vertical="bottom" textRotation="0" wrapText="true" indent="0" shrinkToFit="false"/>
      <protection locked="true" hidden="false"/>
    </xf>
    <xf numFmtId="164" fontId="6" fillId="0" borderId="0" xfId="0" applyFont="true" applyBorder="false" applyAlignment="true" applyProtection="true">
      <alignment horizontal="center" vertical="center" textRotation="0" wrapText="true" indent="0" shrinkToFit="false"/>
      <protection locked="true" hidden="false"/>
    </xf>
    <xf numFmtId="164" fontId="7" fillId="0" borderId="0" xfId="0" applyFont="true" applyBorder="false" applyAlignment="true" applyProtection="true">
      <alignment horizontal="center" vertical="center" textRotation="0" wrapText="true" indent="0" shrinkToFit="false"/>
      <protection locked="true" hidden="false"/>
    </xf>
    <xf numFmtId="164" fontId="8" fillId="2" borderId="0" xfId="0" applyFont="true" applyBorder="true" applyAlignment="true" applyProtection="true">
      <alignment horizontal="center" vertical="center" textRotation="0" wrapText="true" indent="0" shrinkToFit="false"/>
      <protection locked="true" hidden="false"/>
    </xf>
    <xf numFmtId="164" fontId="7" fillId="3" borderId="1"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center" textRotation="0" wrapText="true" indent="0" shrinkToFit="false"/>
      <protection locked="true" hidden="false"/>
    </xf>
    <xf numFmtId="164" fontId="7" fillId="3"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5" fontId="4" fillId="4" borderId="2" xfId="0" applyFont="true" applyBorder="true" applyAlignment="true" applyProtection="true">
      <alignment horizontal="center" vertical="center" textRotation="0" wrapText="tru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7" fontId="4" fillId="0" borderId="2" xfId="19" applyFont="true" applyBorder="true" applyAlignment="true" applyProtection="true">
      <alignment horizontal="center" vertical="center" textRotation="0" wrapText="true" indent="0" shrinkToFit="false"/>
      <protection locked="true" hidden="false"/>
    </xf>
    <xf numFmtId="166" fontId="4" fillId="0" borderId="2" xfId="19" applyFont="true" applyBorder="true" applyAlignment="true" applyProtection="true">
      <alignment horizontal="center" vertical="center" textRotation="0" wrapText="true" indent="0" shrinkToFit="false"/>
      <protection locked="true" hidden="false"/>
    </xf>
    <xf numFmtId="165" fontId="7" fillId="0" borderId="2"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5"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4" fillId="3" borderId="2" xfId="0" applyFont="true" applyBorder="true" applyAlignment="true" applyProtection="true">
      <alignment horizontal="center" vertical="center" textRotation="0" wrapText="true" indent="0" shrinkToFit="false"/>
      <protection locked="true" hidden="false"/>
    </xf>
    <xf numFmtId="168" fontId="4" fillId="0" borderId="2" xfId="0" applyFont="true" applyBorder="true" applyAlignment="true" applyProtection="true">
      <alignment horizontal="center" vertical="center" textRotation="0" wrapText="true" indent="0" shrinkToFit="false"/>
      <protection locked="true" hidden="false"/>
    </xf>
    <xf numFmtId="167" fontId="4" fillId="0" borderId="2" xfId="0" applyFont="true" applyBorder="true" applyAlignment="true" applyProtection="true">
      <alignment horizontal="center" vertical="center" textRotation="0" wrapText="true" indent="0" shrinkToFit="false"/>
      <protection locked="true" hidden="false"/>
    </xf>
    <xf numFmtId="167" fontId="4" fillId="4" borderId="2" xfId="19" applyFont="true" applyBorder="true" applyAlignment="true" applyProtection="true">
      <alignment horizontal="center" vertical="center" textRotation="0" wrapText="true" indent="0" shrinkToFit="false"/>
      <protection locked="true" hidden="false"/>
    </xf>
    <xf numFmtId="168" fontId="4" fillId="0" borderId="2" xfId="19" applyFont="true" applyBorder="true" applyAlignment="true" applyProtection="true">
      <alignment horizontal="right" vertical="center" textRotation="0" wrapText="true" indent="0" shrinkToFit="false"/>
      <protection locked="true" hidden="false"/>
    </xf>
    <xf numFmtId="164" fontId="4" fillId="6" borderId="2" xfId="0" applyFont="true" applyBorder="true" applyAlignment="true" applyProtection="true">
      <alignment horizontal="center" vertical="center" textRotation="0" wrapText="true" indent="0" shrinkToFit="false"/>
      <protection locked="true" hidden="false"/>
    </xf>
    <xf numFmtId="167" fontId="4" fillId="6" borderId="2" xfId="19" applyFont="true" applyBorder="true" applyAlignment="true" applyProtection="true">
      <alignment horizontal="center" vertical="center" textRotation="0" wrapText="true" indent="0" shrinkToFit="false"/>
      <protection locked="true" hidden="false"/>
    </xf>
    <xf numFmtId="168" fontId="4" fillId="6" borderId="2" xfId="19" applyFont="true" applyBorder="true" applyAlignment="true" applyProtection="true">
      <alignment horizontal="right" vertical="center" textRotation="0" wrapText="true" indent="0" shrinkToFit="false"/>
      <protection locked="true" hidden="false"/>
    </xf>
    <xf numFmtId="167" fontId="4" fillId="7" borderId="2" xfId="0" applyFont="true" applyBorder="true" applyAlignment="true" applyProtection="true">
      <alignment horizontal="center" vertical="center" textRotation="0" wrapText="true" indent="0" shrinkToFit="false"/>
      <protection locked="true" hidden="false"/>
    </xf>
    <xf numFmtId="169" fontId="4" fillId="4" borderId="2" xfId="0" applyFont="true" applyBorder="true" applyAlignment="true" applyProtection="true">
      <alignment horizontal="center" vertical="center" textRotation="0" wrapText="true" indent="0" shrinkToFit="false"/>
      <protection locked="true" hidden="false"/>
    </xf>
    <xf numFmtId="170" fontId="4" fillId="4" borderId="2" xfId="0" applyFont="true" applyBorder="true" applyAlignment="true" applyProtection="true">
      <alignment horizontal="center" vertical="center" textRotation="0" wrapText="true" indent="0" shrinkToFit="false"/>
      <protection locked="true" hidden="false"/>
    </xf>
    <xf numFmtId="166" fontId="4" fillId="4" borderId="2" xfId="19"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xf numFmtId="164" fontId="4" fillId="8" borderId="2" xfId="0" applyFont="true" applyBorder="true" applyAlignment="true" applyProtection="true">
      <alignment horizontal="center" vertical="center" textRotation="0" wrapText="true" indent="0" shrinkToFit="false"/>
      <protection locked="true" hidden="false"/>
    </xf>
    <xf numFmtId="167" fontId="7" fillId="3" borderId="2" xfId="0" applyFont="true" applyBorder="true" applyAlignment="true" applyProtection="true">
      <alignment horizontal="center" vertical="center" textRotation="0" wrapText="true" indent="0" shrinkToFit="false"/>
      <protection locked="true" hidden="false"/>
    </xf>
    <xf numFmtId="171" fontId="4" fillId="0" borderId="2"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72" fontId="4" fillId="0" borderId="2" xfId="0" applyFont="true" applyBorder="true" applyAlignment="true" applyProtection="true">
      <alignment horizontal="center" vertical="center" textRotation="0" wrapText="true" indent="0" shrinkToFit="false"/>
      <protection locked="true" hidden="false"/>
    </xf>
    <xf numFmtId="164" fontId="6" fillId="9" borderId="0" xfId="0" applyFont="true" applyBorder="true" applyAlignment="true" applyProtection="true">
      <alignment horizontal="left" vertical="center" textRotation="0" wrapText="true" indent="0" shrinkToFit="false"/>
      <protection locked="true" hidden="false"/>
    </xf>
    <xf numFmtId="173" fontId="4" fillId="4" borderId="2" xfId="0" applyFont="true" applyBorder="true" applyAlignment="true" applyProtection="true">
      <alignment horizontal="center" vertical="center" textRotation="0" wrapText="true" indent="0" shrinkToFit="false"/>
      <protection locked="true" hidden="false"/>
    </xf>
    <xf numFmtId="164" fontId="4" fillId="4" borderId="2" xfId="0" applyFont="true" applyBorder="true" applyAlignment="true" applyProtection="true">
      <alignment horizontal="center" vertical="center" textRotation="0" wrapText="true" indent="0" shrinkToFit="false"/>
      <protection locked="true" hidden="false"/>
    </xf>
    <xf numFmtId="175" fontId="4" fillId="0" borderId="2" xfId="15" applyFont="true" applyBorder="true" applyAlignment="true" applyProtection="true">
      <alignment horizontal="center" vertical="center" textRotation="0" wrapText="true" indent="0" shrinkToFit="false"/>
      <protection locked="true" hidden="false"/>
    </xf>
    <xf numFmtId="164" fontId="9" fillId="4"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left" vertical="center" textRotation="0" wrapText="true" indent="1" shrinkToFit="false"/>
      <protection locked="true" hidden="false"/>
    </xf>
    <xf numFmtId="173" fontId="4" fillId="0" borderId="2" xfId="0" applyFont="true" applyBorder="true" applyAlignment="true" applyProtection="true">
      <alignment horizontal="center" vertical="center" textRotation="0" wrapText="true" indent="0" shrinkToFit="false"/>
      <protection locked="true" hidden="false"/>
    </xf>
    <xf numFmtId="170" fontId="4" fillId="0" borderId="2" xfId="0" applyFont="true" applyBorder="true" applyAlignment="true" applyProtection="true">
      <alignment horizontal="center" vertical="center" textRotation="0" wrapText="true" indent="0" shrinkToFit="false"/>
      <protection locked="true" hidden="false"/>
    </xf>
    <xf numFmtId="176" fontId="4" fillId="0" borderId="0" xfId="0" applyFont="true" applyBorder="false" applyAlignment="true" applyProtection="true">
      <alignment horizontal="center" vertical="center" textRotation="0" wrapText="false" indent="0" shrinkToFit="false"/>
      <protection locked="true" hidden="false"/>
    </xf>
    <xf numFmtId="173" fontId="7" fillId="3" borderId="2" xfId="0" applyFont="true" applyBorder="true" applyAlignment="true" applyProtection="true">
      <alignment horizontal="center" vertical="center" textRotation="0" wrapText="true" indent="0" shrinkToFit="false"/>
      <protection locked="true" hidden="false"/>
    </xf>
    <xf numFmtId="170" fontId="7" fillId="3" borderId="2" xfId="0" applyFont="true" applyBorder="true" applyAlignment="true" applyProtection="true">
      <alignment horizontal="center" vertical="center" textRotation="0" wrapText="true" indent="0" shrinkToFit="false"/>
      <protection locked="true" hidden="false"/>
    </xf>
    <xf numFmtId="168" fontId="7" fillId="3" borderId="2" xfId="0" applyFont="true" applyBorder="true" applyAlignment="true" applyProtection="true">
      <alignment horizontal="center" vertical="center" textRotation="0" wrapText="true" indent="0" shrinkToFit="false"/>
      <protection locked="true" hidden="false"/>
    </xf>
    <xf numFmtId="169" fontId="4" fillId="0" borderId="2" xfId="0" applyFont="true" applyBorder="true" applyAlignment="true" applyProtection="true">
      <alignment horizontal="center" vertical="center" textRotation="0" wrapText="true" indent="0" shrinkToFit="false"/>
      <protection locked="true" hidden="false"/>
    </xf>
    <xf numFmtId="164" fontId="8" fillId="3" borderId="2"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general" vertical="center" textRotation="0" wrapText="true" indent="0" shrinkToFit="false"/>
      <protection locked="true" hidden="false"/>
    </xf>
    <xf numFmtId="177" fontId="4" fillId="0" borderId="2" xfId="0" applyFont="true" applyBorder="true" applyAlignment="true" applyProtection="true">
      <alignment horizontal="center" vertical="center" textRotation="0" wrapText="false" indent="0" shrinkToFit="false"/>
      <protection locked="true" hidden="false"/>
    </xf>
    <xf numFmtId="168" fontId="9" fillId="0" borderId="2" xfId="0" applyFont="true" applyBorder="true" applyAlignment="true" applyProtection="true">
      <alignment horizontal="center" vertical="center" textRotation="0" wrapText="true" indent="0" shrinkToFit="false"/>
      <protection locked="true" hidden="false"/>
    </xf>
    <xf numFmtId="168" fontId="8" fillId="3" borderId="2"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78" fontId="4" fillId="0" borderId="0"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center" vertical="center" textRotation="0" wrapText="true" indent="0" shrinkToFit="false"/>
      <protection locked="true" hidden="false"/>
    </xf>
    <xf numFmtId="168" fontId="8" fillId="0" borderId="2" xfId="0" applyFont="true" applyBorder="true" applyAlignment="true" applyProtection="true">
      <alignment horizontal="center" vertical="center" textRotation="0" wrapText="true" indent="0" shrinkToFit="false"/>
      <protection locked="true" hidden="false"/>
    </xf>
    <xf numFmtId="168" fontId="4" fillId="0" borderId="2" xfId="0" applyFont="true" applyBorder="true" applyAlignment="true" applyProtection="true">
      <alignment horizontal="center" vertical="center" textRotation="0" wrapText="false" indent="0" shrinkToFit="false"/>
      <protection locked="true" hidden="false"/>
    </xf>
    <xf numFmtId="169" fontId="4" fillId="0" borderId="2" xfId="0" applyFont="true" applyBorder="true" applyAlignment="true" applyProtection="true">
      <alignment horizontal="center" vertical="center" textRotation="0" wrapText="false" indent="0" shrinkToFit="false"/>
      <protection locked="true" hidden="false"/>
    </xf>
    <xf numFmtId="178" fontId="8" fillId="3" borderId="2" xfId="0" applyFont="true" applyBorder="true" applyAlignment="true" applyProtection="true">
      <alignment horizontal="center" vertical="center" textRotation="0" wrapText="true" indent="0" shrinkToFit="false"/>
      <protection locked="true" hidden="false"/>
    </xf>
    <xf numFmtId="164" fontId="10" fillId="0" borderId="2" xfId="0" applyFont="true" applyBorder="true" applyAlignment="true" applyProtection="true">
      <alignment horizontal="center" vertical="center" textRotation="0" wrapText="true" indent="0" shrinkToFit="false"/>
      <protection locked="true" hidden="false"/>
    </xf>
    <xf numFmtId="169" fontId="10" fillId="0" borderId="2" xfId="0" applyFont="true" applyBorder="true" applyAlignment="true" applyProtection="true">
      <alignment horizontal="center" vertical="center" textRotation="0" wrapText="true" indent="0" shrinkToFit="false"/>
      <protection locked="true" hidden="false"/>
    </xf>
    <xf numFmtId="168" fontId="10" fillId="0" borderId="3" xfId="0" applyFont="true" applyBorder="true" applyAlignment="true" applyProtection="true">
      <alignment horizontal="right" vertical="center" textRotation="0" wrapText="true" indent="0" shrinkToFit="false"/>
      <protection locked="true" hidden="false"/>
    </xf>
    <xf numFmtId="168" fontId="4" fillId="0" borderId="2" xfId="0" applyFont="true" applyBorder="true" applyAlignment="true" applyProtection="true">
      <alignment horizontal="right" vertical="center" textRotation="0" wrapText="false" indent="0" shrinkToFit="false"/>
      <protection locked="true" hidden="false"/>
    </xf>
    <xf numFmtId="168" fontId="7" fillId="3" borderId="2" xfId="0" applyFont="true" applyBorder="true" applyAlignment="true" applyProtection="true">
      <alignment horizontal="right"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79" fontId="4" fillId="0" borderId="0" xfId="0" applyFont="true" applyBorder="fals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true">
      <alignment horizontal="right" vertical="center" textRotation="0" wrapText="true" indent="0" shrinkToFit="false"/>
      <protection locked="true" hidden="false"/>
    </xf>
    <xf numFmtId="167" fontId="8" fillId="4" borderId="2" xfId="19" applyFont="true" applyBorder="true" applyAlignment="true" applyProtection="true">
      <alignment horizontal="right" vertical="center" textRotation="0" wrapText="true" indent="0" shrinkToFit="false"/>
      <protection locked="true" hidden="false"/>
    </xf>
    <xf numFmtId="168" fontId="8" fillId="0" borderId="2" xfId="0" applyFont="true" applyBorder="true" applyAlignment="true" applyProtection="true">
      <alignment horizontal="right" vertical="center" textRotation="0" wrapText="true" indent="0" shrinkToFit="false"/>
      <protection locked="true" hidden="false"/>
    </xf>
    <xf numFmtId="164" fontId="8" fillId="0" borderId="2" xfId="0" applyFont="true" applyBorder="true" applyAlignment="true" applyProtection="true">
      <alignment horizontal="left" vertical="center" textRotation="0" wrapText="true" indent="15" shrinkToFit="false"/>
      <protection locked="true" hidden="false"/>
    </xf>
    <xf numFmtId="164" fontId="9" fillId="0" borderId="2" xfId="0" applyFont="true" applyBorder="true" applyAlignment="true" applyProtection="true">
      <alignment horizontal="right" vertical="center" textRotation="0" wrapText="true" indent="0" shrinkToFit="false"/>
      <protection locked="true" hidden="false"/>
    </xf>
    <xf numFmtId="167" fontId="9" fillId="4" borderId="2" xfId="19" applyFont="true" applyBorder="true" applyAlignment="true" applyProtection="true">
      <alignment horizontal="right" vertical="center" textRotation="0" wrapText="true" indent="0" shrinkToFit="false"/>
      <protection locked="true" hidden="false"/>
    </xf>
    <xf numFmtId="168" fontId="9" fillId="0" borderId="2" xfId="0" applyFont="true" applyBorder="true" applyAlignment="true" applyProtection="true">
      <alignment horizontal="right" vertical="center" textRotation="0" wrapText="true" indent="0" shrinkToFit="false"/>
      <protection locked="true" hidden="false"/>
    </xf>
    <xf numFmtId="167" fontId="4" fillId="0" borderId="0" xfId="0" applyFont="true" applyBorder="false" applyAlignment="true" applyProtection="true">
      <alignment horizontal="center" vertical="center" textRotation="0" wrapText="false" indent="0" shrinkToFit="false"/>
      <protection locked="true" hidden="false"/>
    </xf>
    <xf numFmtId="167" fontId="8" fillId="0" borderId="2" xfId="19" applyFont="true" applyBorder="true" applyAlignment="true" applyProtection="true">
      <alignment horizontal="right" vertical="center" textRotation="0" wrapText="true" indent="0" shrinkToFit="false"/>
      <protection locked="true" hidden="false"/>
    </xf>
    <xf numFmtId="179" fontId="4" fillId="0" borderId="2" xfId="0" applyFont="true" applyBorder="true" applyAlignment="true" applyProtection="true">
      <alignment horizontal="center" vertical="center" textRotation="0" wrapText="true" indent="0" shrinkToFit="false"/>
      <protection locked="true" hidden="false"/>
    </xf>
    <xf numFmtId="180" fontId="4" fillId="0" borderId="2" xfId="19" applyFont="true" applyBorder="true" applyAlignment="true" applyProtection="true">
      <alignment horizontal="center" vertical="center" textRotation="0" wrapText="true" indent="0" shrinkToFit="false"/>
      <protection locked="true" hidden="false"/>
    </xf>
    <xf numFmtId="165" fontId="4" fillId="0" borderId="2" xfId="0" applyFont="true" applyBorder="true" applyAlignment="true" applyProtection="true">
      <alignment horizontal="right" vertical="center" textRotation="0" wrapText="true" indent="0" shrinkToFit="false"/>
      <protection locked="true" hidden="false"/>
    </xf>
    <xf numFmtId="164" fontId="11" fillId="0" borderId="2" xfId="0" applyFont="true" applyBorder="true" applyAlignment="true" applyProtection="true">
      <alignment horizontal="center" vertical="center" textRotation="0" wrapText="true" indent="0" shrinkToFit="false"/>
      <protection locked="true" hidden="false"/>
    </xf>
    <xf numFmtId="181" fontId="11" fillId="0" borderId="2" xfId="0" applyFont="true" applyBorder="true" applyAlignment="true" applyProtection="true">
      <alignment horizontal="right" vertical="center" textRotation="0" wrapText="true" indent="0" shrinkToFit="false"/>
      <protection locked="true" hidden="false"/>
    </xf>
    <xf numFmtId="165" fontId="7" fillId="3" borderId="2" xfId="0" applyFont="true" applyBorder="true" applyAlignment="true" applyProtection="true">
      <alignment horizontal="right" vertical="center" textRotation="0" wrapText="tru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5" borderId="0" xfId="0" applyFont="true" applyBorder="true" applyAlignment="true" applyProtection="true">
      <alignment horizontal="center" vertical="bottom" textRotation="0" wrapText="false" indent="0" shrinkToFit="false"/>
      <protection locked="true" hidden="false"/>
    </xf>
    <xf numFmtId="164" fontId="15" fillId="0" borderId="0" xfId="20" applyFont="true" applyBorder="true" applyAlignment="true" applyProtection="true">
      <alignment horizontal="center" vertical="center" textRotation="0" wrapText="tru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9" fillId="0" borderId="0" xfId="20" applyFont="true" applyBorder="true" applyAlignment="true" applyProtection="true">
      <alignment horizontal="left" vertical="center" textRotation="0" wrapText="true" indent="15" shrinkToFit="false"/>
      <protection locked="true" hidden="false"/>
    </xf>
    <xf numFmtId="164" fontId="9" fillId="0" borderId="0" xfId="20" applyFont="true" applyBorder="true" applyAlignment="true" applyProtection="true">
      <alignment horizontal="center" vertical="center" textRotation="0" wrapText="true" indent="15" shrinkToFit="false"/>
      <protection locked="true" hidden="false"/>
    </xf>
    <xf numFmtId="164" fontId="4" fillId="0" borderId="0" xfId="0" applyFont="true" applyBorder="false" applyAlignment="true" applyProtection="true">
      <alignment horizontal="left" vertical="bottom" textRotation="0" wrapText="false" indent="15" shrinkToFit="false"/>
      <protection locked="true" hidden="false"/>
    </xf>
    <xf numFmtId="164" fontId="9" fillId="0" borderId="0" xfId="20" applyFont="true" applyBorder="true" applyAlignment="true" applyProtection="true">
      <alignment horizontal="left" vertical="center" textRotation="0" wrapText="true" indent="1" shrinkToFit="false"/>
      <protection locked="true" hidden="false"/>
    </xf>
    <xf numFmtId="164" fontId="9" fillId="4" borderId="4" xfId="20" applyFont="true" applyBorder="true" applyAlignment="true" applyProtection="true">
      <alignment horizontal="center" vertical="center" textRotation="0" wrapText="true" indent="15" shrinkToFit="false"/>
      <protection locked="true" hidden="false"/>
    </xf>
    <xf numFmtId="182" fontId="9" fillId="4" borderId="4" xfId="20" applyFont="true" applyBorder="true" applyAlignment="true" applyProtection="true">
      <alignment horizontal="center" vertical="center" textRotation="0" wrapText="true" indent="15" shrinkToFit="false"/>
      <protection locked="true" hidden="false"/>
    </xf>
    <xf numFmtId="164" fontId="7" fillId="3" borderId="0" xfId="0" applyFont="true" applyBorder="true" applyAlignment="true" applyProtection="true">
      <alignment horizontal="center" vertical="center" textRotation="0" wrapText="false" indent="0" shrinkToFit="false"/>
      <protection locked="true" hidden="false"/>
    </xf>
    <xf numFmtId="164" fontId="9" fillId="4" borderId="0" xfId="20" applyFont="true" applyBorder="true" applyAlignment="true" applyProtection="true">
      <alignment horizontal="center" vertical="center" textRotation="0" wrapText="true" indent="0" shrinkToFit="false"/>
      <protection locked="true" hidden="false"/>
    </xf>
    <xf numFmtId="164" fontId="9" fillId="0" borderId="0" xfId="20" applyFont="true" applyBorder="true" applyAlignment="true" applyProtection="true">
      <alignment horizontal="center" vertical="center" textRotation="0" wrapText="true" indent="0" shrinkToFit="false"/>
      <protection locked="true" hidden="false"/>
    </xf>
    <xf numFmtId="164" fontId="9" fillId="4" borderId="4" xfId="20" applyFont="true" applyBorder="true" applyAlignment="true" applyProtection="true">
      <alignment horizontal="center" vertical="center" textRotation="0" wrapText="true" indent="0" shrinkToFit="false"/>
      <protection locked="true" hidden="false"/>
    </xf>
    <xf numFmtId="164" fontId="9" fillId="0" borderId="2" xfId="20" applyFont="true" applyBorder="true" applyAlignment="true" applyProtection="true">
      <alignment horizontal="center" vertical="center" textRotation="0" wrapText="true" indent="0" shrinkToFit="false"/>
      <protection locked="true" hidden="false"/>
    </xf>
    <xf numFmtId="164" fontId="9" fillId="0" borderId="2" xfId="20" applyFont="true" applyBorder="true" applyAlignment="true" applyProtection="true">
      <alignment horizontal="left" vertical="center" textRotation="0" wrapText="true" indent="15" shrinkToFit="false"/>
      <protection locked="true" hidden="false"/>
    </xf>
    <xf numFmtId="164" fontId="9" fillId="0" borderId="2" xfId="20" applyFont="true" applyBorder="true" applyAlignment="true" applyProtection="true">
      <alignment horizontal="left" vertical="center" textRotation="0" wrapText="true" indent="1" shrinkToFit="false"/>
      <protection locked="true" hidden="false"/>
    </xf>
    <xf numFmtId="183" fontId="9" fillId="0" borderId="2" xfId="20" applyFont="true" applyBorder="true" applyAlignment="true" applyProtection="true">
      <alignment horizontal="center" vertical="center" textRotation="0" wrapText="true" indent="0" shrinkToFit="false"/>
      <protection locked="true" hidden="false"/>
    </xf>
    <xf numFmtId="184" fontId="17" fillId="0" borderId="0" xfId="0" applyFont="true" applyBorder="false" applyAlignment="true" applyProtection="true">
      <alignment horizontal="general" vertical="bottom" textRotation="0" wrapText="false" indent="0" shrinkToFit="false"/>
      <protection locked="true" hidden="false"/>
    </xf>
    <xf numFmtId="182" fontId="9" fillId="0" borderId="2" xfId="2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center" vertical="bottom" textRotation="0" wrapText="false" indent="0" shrinkToFit="false"/>
      <protection locked="true" hidden="false"/>
    </xf>
    <xf numFmtId="164" fontId="7" fillId="0" borderId="5" xfId="0" applyFont="true" applyBorder="true" applyAlignment="true" applyProtection="true">
      <alignment horizontal="center" vertical="center" textRotation="0" wrapText="true" indent="0" shrinkToFit="false"/>
      <protection locked="true" hidden="false"/>
    </xf>
    <xf numFmtId="164" fontId="7" fillId="0" borderId="6" xfId="0" applyFont="true" applyBorder="true" applyAlignment="true" applyProtection="true">
      <alignment horizontal="center" vertical="center" textRotation="0" wrapText="true" indent="0" shrinkToFit="false"/>
      <protection locked="true" hidden="false"/>
    </xf>
    <xf numFmtId="164" fontId="4" fillId="0" borderId="7" xfId="0" applyFont="true" applyBorder="true" applyAlignment="true" applyProtection="true">
      <alignment horizontal="center" vertical="center" textRotation="0" wrapText="true" indent="0" shrinkToFit="false"/>
      <protection locked="true" hidden="false"/>
    </xf>
    <xf numFmtId="164" fontId="4" fillId="0" borderId="8" xfId="0" applyFont="true" applyBorder="true" applyAlignment="true" applyProtection="true">
      <alignment horizontal="general" vertical="center" textRotation="0" wrapText="true" indent="0" shrinkToFit="false"/>
      <protection locked="true" hidden="false"/>
    </xf>
    <xf numFmtId="168" fontId="4" fillId="0" borderId="8" xfId="0" applyFont="true" applyBorder="true" applyAlignment="true" applyProtection="true">
      <alignment horizontal="right" vertical="center" textRotation="0" wrapText="true" indent="0" shrinkToFit="false"/>
      <protection locked="true" hidden="false"/>
    </xf>
    <xf numFmtId="164" fontId="7" fillId="0" borderId="0" xfId="0" applyFont="true" applyBorder="false" applyAlignment="true" applyProtection="true">
      <alignment horizontal="general" vertical="center" textRotation="0" wrapText="false" indent="0" shrinkToFit="false"/>
      <protection locked="true" hidden="false"/>
    </xf>
    <xf numFmtId="164" fontId="7" fillId="10" borderId="0" xfId="0" applyFont="true" applyBorder="true" applyAlignment="true" applyProtection="true">
      <alignment horizontal="center" vertical="center" textRotation="0" wrapText="false" indent="0" shrinkToFit="false"/>
      <protection locked="true" hidden="false"/>
    </xf>
    <xf numFmtId="165" fontId="4" fillId="0" borderId="8" xfId="0" applyFont="true" applyBorder="true" applyAlignment="true" applyProtection="true">
      <alignment horizontal="right" vertical="center" textRotation="0" wrapText="true" indent="0" shrinkToFit="false"/>
      <protection locked="true" hidden="false"/>
    </xf>
    <xf numFmtId="170" fontId="4" fillId="0" borderId="8" xfId="0" applyFont="true" applyBorder="true" applyAlignment="true" applyProtection="true">
      <alignment horizontal="right" vertical="center" textRotation="0" wrapText="true" indent="0" shrinkToFit="false"/>
      <protection locked="true" hidden="false"/>
    </xf>
    <xf numFmtId="164" fontId="7" fillId="10" borderId="0" xfId="0" applyFont="true" applyBorder="true" applyAlignment="true" applyProtection="true">
      <alignment horizontal="center" vertical="center" textRotation="0" wrapText="true" indent="0" shrinkToFit="false"/>
      <protection locked="true" hidden="false"/>
    </xf>
    <xf numFmtId="180" fontId="4" fillId="0" borderId="8" xfId="0" applyFont="true" applyBorder="true" applyAlignment="true" applyProtection="true">
      <alignment horizontal="center"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4" fillId="0" borderId="8" xfId="0" applyFont="true" applyBorder="true" applyAlignment="true" applyProtection="true">
      <alignment horizontal="justify" vertical="center" textRotation="0" wrapText="true" indent="0" shrinkToFit="false"/>
      <protection locked="true" hidden="false"/>
    </xf>
    <xf numFmtId="164" fontId="7" fillId="0" borderId="6" xfId="0" applyFont="true" applyBorder="true" applyAlignment="true" applyProtection="true">
      <alignment horizontal="general" vertical="center" textRotation="0" wrapText="true" indent="0" shrinkToFit="false"/>
      <protection locked="true" hidden="false"/>
    </xf>
    <xf numFmtId="164" fontId="7" fillId="0" borderId="7" xfId="0" applyFont="true" applyBorder="true" applyAlignment="true" applyProtection="true">
      <alignment horizontal="center" vertical="center" textRotation="0" wrapText="true" indent="0" shrinkToFit="false"/>
      <protection locked="true" hidden="false"/>
    </xf>
    <xf numFmtId="168" fontId="4" fillId="0" borderId="8" xfId="0" applyFont="true" applyBorder="true" applyAlignment="true" applyProtection="true">
      <alignment horizontal="general" vertical="center" textRotation="0" wrapText="true" indent="0" shrinkToFit="false"/>
      <protection locked="true" hidden="false"/>
    </xf>
    <xf numFmtId="168" fontId="7" fillId="0" borderId="8" xfId="0" applyFont="true" applyBorder="true" applyAlignment="true" applyProtection="true">
      <alignment horizontal="right" vertical="center" textRotation="0" wrapText="true" indent="0" shrinkToFit="false"/>
      <protection locked="true" hidden="false"/>
    </xf>
    <xf numFmtId="168" fontId="7" fillId="0" borderId="2" xfId="0" applyFont="true" applyBorder="true" applyAlignment="true" applyProtection="true">
      <alignment horizontal="right" vertical="center" textRotation="0" wrapText="true" indent="0" shrinkToFit="false"/>
      <protection locked="true" hidden="false"/>
    </xf>
    <xf numFmtId="164" fontId="20" fillId="0" borderId="0" xfId="0" applyFont="true" applyBorder="true" applyAlignment="true" applyProtection="true">
      <alignment horizontal="general" vertical="bottom" textRotation="0" wrapText="true" indent="0" shrinkToFit="false"/>
      <protection locked="true" hidden="false"/>
    </xf>
    <xf numFmtId="177" fontId="20" fillId="0" borderId="0" xfId="0" applyFont="true" applyBorder="true" applyAlignment="true" applyProtection="true">
      <alignment horizontal="left" vertical="bottom" textRotation="0" wrapText="true" indent="0" shrinkToFit="false"/>
      <protection locked="true" hidden="false"/>
    </xf>
    <xf numFmtId="170" fontId="20" fillId="0" borderId="0" xfId="0" applyFont="true" applyBorder="true" applyAlignment="true" applyProtection="true">
      <alignment horizontal="center" vertical="bottom" textRotation="0" wrapText="true" indent="0" shrinkToFit="false"/>
      <protection locked="true" hidden="false"/>
    </xf>
    <xf numFmtId="170" fontId="20" fillId="0" borderId="0" xfId="0" applyFont="true" applyBorder="true" applyAlignment="true" applyProtection="true">
      <alignment horizontal="general" vertical="bottom" textRotation="0" wrapText="true" indent="0" shrinkToFit="false"/>
      <protection locked="true" hidden="false"/>
    </xf>
    <xf numFmtId="164" fontId="20" fillId="0" borderId="0" xfId="0" applyFont="true" applyBorder="true" applyAlignment="true" applyProtection="true">
      <alignment horizontal="justify" vertical="bottom" textRotation="0" wrapText="true" indent="0" shrinkToFit="false"/>
      <protection locked="true" hidden="false"/>
    </xf>
    <xf numFmtId="164" fontId="20" fillId="0" borderId="0" xfId="0" applyFont="true" applyBorder="true" applyAlignment="true" applyProtection="true">
      <alignment horizontal="justify"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21" fillId="11" borderId="2" xfId="0" applyFont="true" applyBorder="true" applyAlignment="true" applyProtection="true">
      <alignment horizontal="center" vertical="center" textRotation="0" wrapText="true" indent="0" shrinkToFit="false"/>
      <protection locked="true" hidden="false"/>
    </xf>
    <xf numFmtId="164" fontId="22" fillId="0" borderId="2" xfId="0" applyFont="true" applyBorder="true" applyAlignment="true" applyProtection="true">
      <alignment horizontal="center" vertical="center" textRotation="0" wrapText="true" indent="0" shrinkToFit="false"/>
      <protection locked="true" hidden="false"/>
    </xf>
    <xf numFmtId="164" fontId="20" fillId="0" borderId="2" xfId="0" applyFont="true" applyBorder="true" applyAlignment="true" applyProtection="true">
      <alignment horizontal="left" vertical="center" textRotation="0" wrapText="true" indent="0" shrinkToFit="false"/>
      <protection locked="true" hidden="false"/>
    </xf>
    <xf numFmtId="177" fontId="20" fillId="0" borderId="2" xfId="0" applyFont="true" applyBorder="true" applyAlignment="true" applyProtection="true">
      <alignment horizontal="center" vertical="center" textRotation="0" wrapText="true" indent="0" shrinkToFit="false"/>
      <protection locked="true" hidden="false"/>
    </xf>
    <xf numFmtId="164" fontId="20" fillId="0" borderId="0" xfId="0" applyFont="true" applyBorder="true" applyAlignment="true" applyProtection="true">
      <alignment horizontal="general" vertical="bottom" textRotation="0" wrapText="false" indent="0" shrinkToFit="false"/>
      <protection locked="true" hidden="false"/>
    </xf>
    <xf numFmtId="164" fontId="24" fillId="0" borderId="0" xfId="0" applyFont="true" applyBorder="true" applyAlignment="true" applyProtection="true">
      <alignment horizontal="general" vertical="bottom" textRotation="0" wrapText="false" indent="0" shrinkToFit="false"/>
      <protection locked="true" hidden="false"/>
    </xf>
    <xf numFmtId="164" fontId="25" fillId="0" borderId="0" xfId="0" applyFont="true" applyBorder="true" applyAlignment="true" applyProtection="true">
      <alignment horizontal="general" vertical="bottom" textRotation="0" wrapText="false" indent="0" shrinkToFit="false"/>
      <protection locked="true" hidden="false"/>
    </xf>
    <xf numFmtId="168" fontId="20" fillId="0" borderId="2" xfId="0" applyFont="true" applyBorder="true" applyAlignment="true" applyProtection="true">
      <alignment horizontal="center" vertical="center" textRotation="0" wrapText="true" indent="0" shrinkToFit="false"/>
      <protection locked="true" hidden="false"/>
    </xf>
    <xf numFmtId="168" fontId="21" fillId="12" borderId="2" xfId="0" applyFont="true" applyBorder="true" applyAlignment="true" applyProtection="true">
      <alignment horizontal="center" vertical="center" textRotation="0" wrapText="true" indent="0" shrinkToFit="false"/>
      <protection locked="true" hidden="false"/>
    </xf>
    <xf numFmtId="164" fontId="20" fillId="0" borderId="0" xfId="0" applyFont="true" applyBorder="true" applyAlignment="true" applyProtection="true">
      <alignment horizontal="left" vertical="center" textRotation="0" wrapText="true" indent="0" shrinkToFit="false"/>
      <protection locked="true" hidden="false"/>
    </xf>
    <xf numFmtId="177" fontId="20" fillId="0" borderId="0" xfId="0" applyFont="true" applyBorder="true" applyAlignment="true" applyProtection="true">
      <alignment horizontal="left" vertical="center" textRotation="0" wrapText="true" indent="0" shrinkToFit="false"/>
      <protection locked="true" hidden="false"/>
    </xf>
    <xf numFmtId="170" fontId="20" fillId="0" borderId="0" xfId="0" applyFont="true" applyBorder="true" applyAlignment="true" applyProtection="true">
      <alignment horizontal="left" vertical="center" textRotation="0" wrapText="true" indent="0" shrinkToFit="false"/>
      <protection locked="true" hidden="false"/>
    </xf>
    <xf numFmtId="164" fontId="21" fillId="0" borderId="0" xfId="0" applyFont="true" applyBorder="true" applyAlignment="true" applyProtection="true">
      <alignment horizontal="center" vertical="bottom" textRotation="0" wrapText="true" indent="0" shrinkToFit="false"/>
      <protection locked="true" hidden="false"/>
    </xf>
    <xf numFmtId="164" fontId="21" fillId="0" borderId="0" xfId="0" applyFont="true" applyBorder="true" applyAlignment="true" applyProtection="true">
      <alignment horizontal="center" vertical="bottom" textRotation="0" wrapText="false" indent="0" shrinkToFit="false"/>
      <protection locked="true" hidden="false"/>
    </xf>
    <xf numFmtId="164" fontId="22" fillId="0" borderId="0"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21" fillId="0" borderId="9" xfId="0" applyFont="true" applyBorder="true" applyAlignment="true" applyProtection="true">
      <alignment horizontal="center" vertical="center" textRotation="0" wrapText="true" indent="0" shrinkToFit="false"/>
      <protection locked="true" hidden="false"/>
    </xf>
    <xf numFmtId="177" fontId="21" fillId="0" borderId="0" xfId="0" applyFont="true" applyBorder="true" applyAlignment="true" applyProtection="true">
      <alignment horizontal="center" vertical="center" textRotation="0" wrapText="true" indent="0" shrinkToFit="false"/>
      <protection locked="true" hidden="false"/>
    </xf>
    <xf numFmtId="170" fontId="21" fillId="0" borderId="0" xfId="0" applyFont="true" applyBorder="true" applyAlignment="true" applyProtection="true">
      <alignment horizontal="center" vertical="center" textRotation="0" wrapText="true" indent="0" shrinkToFit="false"/>
      <protection locked="true" hidden="false"/>
    </xf>
    <xf numFmtId="170" fontId="21" fillId="0" borderId="10" xfId="0" applyFont="true" applyBorder="true" applyAlignment="true" applyProtection="true">
      <alignment horizontal="center" vertical="center" textRotation="0" wrapText="true" indent="0" shrinkToFit="false"/>
      <protection locked="true" hidden="false"/>
    </xf>
    <xf numFmtId="164" fontId="21" fillId="0" borderId="0" xfId="0" applyFont="true" applyBorder="true" applyAlignment="true" applyProtection="true">
      <alignment horizontal="general" vertical="bottom" textRotation="0" wrapText="true" indent="0" shrinkToFit="false"/>
      <protection locked="true" hidden="false"/>
    </xf>
    <xf numFmtId="164" fontId="21" fillId="0" borderId="0" xfId="0" applyFont="true" applyBorder="true" applyAlignment="true" applyProtection="true">
      <alignment horizontal="general" vertical="bottom" textRotation="0" wrapText="false" indent="0" shrinkToFit="false"/>
      <protection locked="true" hidden="false"/>
    </xf>
    <xf numFmtId="164" fontId="22" fillId="0" borderId="0" xfId="0" applyFont="true" applyBorder="true" applyAlignment="true" applyProtection="true">
      <alignment horizontal="general" vertical="bottom" textRotation="0" wrapText="false" indent="0" shrinkToFit="false"/>
      <protection locked="true" hidden="false"/>
    </xf>
    <xf numFmtId="177" fontId="20" fillId="0" borderId="0" xfId="0" applyFont="true" applyBorder="true" applyAlignment="true" applyProtection="true">
      <alignment horizontal="center" vertical="center" textRotation="0" wrapText="true" indent="0" shrinkToFit="false"/>
      <protection locked="true" hidden="false"/>
    </xf>
    <xf numFmtId="170" fontId="20" fillId="0" borderId="0" xfId="0" applyFont="true" applyBorder="true" applyAlignment="true" applyProtection="true">
      <alignment horizontal="center" vertical="center" textRotation="0" wrapText="true" indent="0" shrinkToFit="false"/>
      <protection locked="true" hidden="false"/>
    </xf>
    <xf numFmtId="170" fontId="20" fillId="0" borderId="10" xfId="0" applyFont="true" applyBorder="true" applyAlignment="true" applyProtection="true">
      <alignment horizontal="center" vertical="center" textRotation="0" wrapText="true" indent="0" shrinkToFit="false"/>
      <protection locked="true" hidden="false"/>
    </xf>
    <xf numFmtId="164" fontId="21" fillId="0" borderId="11" xfId="0" applyFont="true" applyBorder="true" applyAlignment="true" applyProtection="true">
      <alignment horizontal="center" vertical="center" textRotation="0" wrapText="true" indent="0" shrinkToFit="false"/>
      <protection locked="true" hidden="false"/>
    </xf>
    <xf numFmtId="177" fontId="20" fillId="0" borderId="4" xfId="0" applyFont="true" applyBorder="true" applyAlignment="true" applyProtection="true">
      <alignment horizontal="center" vertical="center" textRotation="0" wrapText="true" indent="0" shrinkToFit="false"/>
      <protection locked="true" hidden="false"/>
    </xf>
    <xf numFmtId="183" fontId="20" fillId="0" borderId="4" xfId="0" applyFont="true" applyBorder="true" applyAlignment="true" applyProtection="true">
      <alignment horizontal="center" vertical="center" textRotation="0" wrapText="true" indent="0" shrinkToFit="false"/>
      <protection locked="true" hidden="false"/>
    </xf>
    <xf numFmtId="183" fontId="20" fillId="0" borderId="12" xfId="0" applyFont="true" applyBorder="true" applyAlignment="true" applyProtection="true">
      <alignment horizontal="center" vertical="center" textRotation="0" wrapText="true" indent="0" shrinkToFit="false"/>
      <protection locked="true" hidden="false"/>
    </xf>
    <xf numFmtId="164" fontId="21" fillId="0" borderId="0" xfId="0" applyFont="true" applyBorder="true" applyAlignment="true" applyProtection="true">
      <alignment horizontal="center" vertical="center" textRotation="0" wrapText="tru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20" fillId="0" borderId="0" xfId="0" applyFont="true" applyBorder="true" applyAlignment="true" applyProtection="true">
      <alignment horizontal="center" vertical="bottom" textRotation="0" wrapText="true" indent="0" shrinkToFit="false"/>
      <protection locked="true" hidden="false"/>
    </xf>
    <xf numFmtId="164" fontId="20" fillId="0" borderId="0" xfId="0" applyFont="true" applyBorder="true" applyAlignment="true" applyProtection="true">
      <alignment horizontal="center" vertical="bottom"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77" fontId="30" fillId="0" borderId="0" xfId="0" applyFont="true" applyBorder="true" applyAlignment="true" applyProtection="true">
      <alignment horizontal="left" vertical="center" textRotation="0" wrapText="true" indent="0" shrinkToFit="false"/>
      <protection locked="true" hidden="false"/>
    </xf>
    <xf numFmtId="170" fontId="20" fillId="0" borderId="0" xfId="0" applyFont="true" applyBorder="true" applyAlignment="true" applyProtection="true">
      <alignment horizontal="right" vertical="center" textRotation="0" wrapText="true" indent="0" shrinkToFit="false"/>
      <protection locked="true" hidden="false"/>
    </xf>
    <xf numFmtId="164" fontId="21" fillId="11" borderId="13" xfId="0" applyFont="true" applyBorder="true" applyAlignment="true" applyProtection="true">
      <alignment horizontal="center" vertical="center" textRotation="0" wrapText="true" indent="0" shrinkToFit="false"/>
      <protection locked="true" hidden="false"/>
    </xf>
    <xf numFmtId="164" fontId="20" fillId="0" borderId="4" xfId="0" applyFont="true" applyBorder="true" applyAlignment="true" applyProtection="true">
      <alignment horizontal="center" vertical="center" textRotation="0" wrapText="true" indent="0" shrinkToFit="false"/>
      <protection locked="true" hidden="false"/>
    </xf>
    <xf numFmtId="169" fontId="20" fillId="0" borderId="4" xfId="0" applyFont="true" applyBorder="true" applyAlignment="true" applyProtection="true">
      <alignment horizontal="center" vertical="center" textRotation="0" wrapText="true" indent="0" shrinkToFit="false"/>
      <protection locked="true" hidden="false"/>
    </xf>
    <xf numFmtId="185" fontId="20" fillId="0" borderId="4" xfId="0" applyFont="true" applyBorder="true" applyAlignment="true" applyProtection="true">
      <alignment horizontal="center" vertical="center" textRotation="0" wrapText="true" indent="0" shrinkToFit="false"/>
      <protection locked="true" hidden="false"/>
    </xf>
    <xf numFmtId="170" fontId="20" fillId="0" borderId="4" xfId="0" applyFont="true" applyBorder="true" applyAlignment="true" applyProtection="true">
      <alignment horizontal="center" vertical="center" textRotation="0" wrapText="true" indent="0" shrinkToFit="false"/>
      <protection locked="true" hidden="false"/>
    </xf>
    <xf numFmtId="164" fontId="21" fillId="0" borderId="2" xfId="0" applyFont="true" applyBorder="true" applyAlignment="true" applyProtection="true">
      <alignment horizontal="center" vertical="center" textRotation="0" wrapText="true" indent="0" shrinkToFit="false"/>
      <protection locked="true" hidden="false"/>
    </xf>
    <xf numFmtId="177" fontId="21" fillId="0" borderId="2" xfId="0" applyFont="true" applyBorder="true" applyAlignment="true" applyProtection="true">
      <alignment horizontal="center" vertical="center" textRotation="0" wrapText="true" indent="0" shrinkToFit="false"/>
      <protection locked="true" hidden="false"/>
    </xf>
    <xf numFmtId="170" fontId="21" fillId="0" borderId="2" xfId="0" applyFont="true" applyBorder="true" applyAlignment="true" applyProtection="true">
      <alignment horizontal="center" vertical="center" textRotation="0" wrapText="true" indent="0" shrinkToFit="false"/>
      <protection locked="true" hidden="false"/>
    </xf>
    <xf numFmtId="164" fontId="20" fillId="0" borderId="0" xfId="0" applyFont="true" applyBorder="true" applyAlignment="true" applyProtection="true">
      <alignment horizontal="justify" vertical="center" textRotation="0" wrapText="true" indent="0" shrinkToFit="false"/>
      <protection locked="true" hidden="false"/>
    </xf>
    <xf numFmtId="169" fontId="0" fillId="0" borderId="0" xfId="0" applyFont="false" applyBorder="true" applyAlignment="true" applyProtection="true">
      <alignment horizontal="center" vertical="bottom" textRotation="0" wrapText="false" indent="0" shrinkToFit="false"/>
      <protection locked="true" hidden="false"/>
    </xf>
    <xf numFmtId="172" fontId="20" fillId="0" borderId="2" xfId="0" applyFont="true" applyBorder="true" applyAlignment="true" applyProtection="true">
      <alignment horizontal="center" vertical="center" textRotation="0" wrapText="true" indent="0" shrinkToFit="false"/>
      <protection locked="true" hidden="false"/>
    </xf>
    <xf numFmtId="170" fontId="20" fillId="0" borderId="2" xfId="0" applyFont="true" applyBorder="true" applyAlignment="true" applyProtection="true">
      <alignment horizontal="right" vertical="center" textRotation="0" wrapText="true" indent="0" shrinkToFit="false"/>
      <protection locked="true" hidden="false"/>
    </xf>
    <xf numFmtId="170" fontId="20" fillId="0" borderId="2" xfId="0" applyFont="true" applyBorder="true" applyAlignment="true" applyProtection="true">
      <alignment horizontal="center" vertical="center" textRotation="0" wrapText="true" indent="0" shrinkToFit="false"/>
      <protection locked="true" hidden="false"/>
    </xf>
    <xf numFmtId="169" fontId="20" fillId="0" borderId="2" xfId="0" applyFont="true" applyBorder="true" applyAlignment="true" applyProtection="true">
      <alignment horizontal="center" vertical="center" textRotation="0" wrapText="true" indent="0" shrinkToFit="false"/>
      <protection locked="true" hidden="false"/>
    </xf>
    <xf numFmtId="168" fontId="21" fillId="0" borderId="2" xfId="0" applyFont="true" applyBorder="true" applyAlignment="true" applyProtection="true">
      <alignment horizontal="right" vertical="center" textRotation="0" wrapText="true" indent="0" shrinkToFit="false"/>
      <protection locked="true" hidden="false"/>
    </xf>
    <xf numFmtId="168" fontId="21" fillId="0" borderId="2" xfId="0" applyFont="true" applyBorder="true" applyAlignment="true" applyProtection="true">
      <alignment horizontal="right" vertical="bottom" textRotation="0" wrapText="true" indent="0" shrinkToFit="false"/>
      <protection locked="true" hidden="false"/>
    </xf>
    <xf numFmtId="180" fontId="20" fillId="0" borderId="2" xfId="0" applyFont="true" applyBorder="true" applyAlignment="true" applyProtection="true">
      <alignment horizontal="center" vertical="center" textRotation="0" wrapText="true" indent="0" shrinkToFit="false"/>
      <protection locked="true" hidden="false"/>
    </xf>
    <xf numFmtId="168" fontId="21" fillId="0" borderId="2" xfId="0" applyFont="true" applyBorder="true" applyAlignment="true" applyProtection="true">
      <alignment horizontal="center" vertical="center" textRotation="0" wrapText="true" indent="0" shrinkToFit="false"/>
      <protection locked="true" hidden="false"/>
    </xf>
    <xf numFmtId="168" fontId="9" fillId="4" borderId="2" xfId="0" applyFont="true" applyBorder="true" applyAlignment="true" applyProtection="true">
      <alignment horizontal="right" vertical="center" textRotation="0" wrapText="true" indent="0" shrinkToFit="false"/>
      <protection locked="true" hidden="false"/>
    </xf>
    <xf numFmtId="168" fontId="8" fillId="3" borderId="2" xfId="0" applyFont="true" applyBorder="true" applyAlignment="true" applyProtection="true">
      <alignment horizontal="right" vertical="center" textRotation="0" wrapText="true" indent="0" shrinkToFit="false"/>
      <protection locked="true" hidden="false"/>
    </xf>
    <xf numFmtId="168" fontId="4" fillId="4" borderId="2" xfId="0" applyFont="true" applyBorder="true" applyAlignment="true" applyProtection="true">
      <alignment horizontal="right" vertical="center" textRotation="0" wrapText="false" indent="0" shrinkToFit="false"/>
      <protection locked="true" hidden="false"/>
    </xf>
    <xf numFmtId="168" fontId="4" fillId="0" borderId="2" xfId="0" applyFont="true" applyBorder="true" applyAlignment="true" applyProtection="true">
      <alignment horizontal="right" vertical="center" textRotation="0" wrapText="true" indent="0" shrinkToFit="false"/>
      <protection locked="true" hidden="false"/>
    </xf>
    <xf numFmtId="168" fontId="7" fillId="0" borderId="2" xfId="0" applyFont="true" applyBorder="true" applyAlignment="true" applyProtection="true">
      <alignment horizontal="center" vertical="center" textRotation="0" wrapText="true" indent="0" shrinkToFit="false"/>
      <protection locked="true" hidden="false"/>
    </xf>
    <xf numFmtId="164" fontId="10" fillId="0" borderId="2" xfId="0" applyFont="true" applyBorder="true" applyAlignment="true" applyProtection="true">
      <alignment horizontal="general" vertical="center" textRotation="0" wrapText="true" indent="0" shrinkToFit="false"/>
      <protection locked="true" hidden="false"/>
    </xf>
    <xf numFmtId="186" fontId="10" fillId="0" borderId="2" xfId="0" applyFont="true" applyBorder="true" applyAlignment="true" applyProtection="true">
      <alignment horizontal="center" vertical="center" textRotation="0" wrapText="true" indent="0" shrinkToFit="false"/>
      <protection locked="true" hidden="false"/>
    </xf>
    <xf numFmtId="168" fontId="10" fillId="4" borderId="3" xfId="0" applyFont="true" applyBorder="true" applyAlignment="true" applyProtection="true">
      <alignment horizontal="right" vertical="center" textRotation="0" wrapText="true" indent="0" shrinkToFit="false"/>
      <protection locked="true" hidden="false"/>
    </xf>
    <xf numFmtId="170" fontId="4" fillId="0" borderId="0" xfId="0" applyFont="true" applyBorder="false" applyAlignment="true" applyProtection="true">
      <alignment horizontal="center" vertical="center" textRotation="0" wrapText="true" indent="0" shrinkToFit="false"/>
      <protection locked="true" hidden="false"/>
    </xf>
    <xf numFmtId="170" fontId="9" fillId="4" borderId="2" xfId="0" applyFont="true" applyBorder="true" applyAlignment="true" applyProtection="true">
      <alignment horizontal="right" vertical="center" textRotation="0" wrapText="false" indent="0" shrinkToFit="false"/>
      <protection locked="true" hidden="false"/>
    </xf>
    <xf numFmtId="164" fontId="10" fillId="0" borderId="0" xfId="20" applyFont="true" applyBorder="false" applyAlignment="true" applyProtection="true">
      <alignment horizontal="center" vertical="bottom" textRotation="0" wrapText="false" indent="0" shrinkToFit="false"/>
      <protection locked="true" hidden="false"/>
    </xf>
    <xf numFmtId="164" fontId="10" fillId="0" borderId="0" xfId="20" applyFont="true" applyBorder="false" applyAlignment="true" applyProtection="true">
      <alignment horizontal="general" vertical="bottom" textRotation="0" wrapText="false" indent="0" shrinkToFit="false"/>
      <protection locked="true" hidden="false"/>
    </xf>
    <xf numFmtId="177" fontId="10" fillId="0" borderId="0" xfId="20" applyFont="true" applyBorder="false" applyAlignment="true" applyProtection="true">
      <alignment horizontal="general" vertical="bottom" textRotation="0" wrapText="false" indent="0" shrinkToFit="false"/>
      <protection locked="true" hidden="false"/>
    </xf>
    <xf numFmtId="168" fontId="10" fillId="0" borderId="0" xfId="20" applyFont="true" applyBorder="false" applyAlignment="true" applyProtection="true">
      <alignment horizontal="general" vertical="bottom" textRotation="0" wrapText="false" indent="0" shrinkToFit="false"/>
      <protection locked="true" hidden="false"/>
    </xf>
    <xf numFmtId="168" fontId="31" fillId="0" borderId="0" xfId="0" applyFont="true" applyBorder="false" applyAlignment="true" applyProtection="true">
      <alignment horizontal="general" vertical="bottom" textRotation="0" wrapText="false" indent="0" shrinkToFit="false"/>
      <protection locked="true" hidden="false"/>
    </xf>
    <xf numFmtId="177" fontId="32" fillId="0" borderId="0" xfId="0" applyFont="true" applyBorder="false" applyAlignment="true" applyProtection="true">
      <alignment horizontal="center" vertical="bottom"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xf numFmtId="164" fontId="32" fillId="0" borderId="0" xfId="0" applyFont="true" applyBorder="false" applyAlignment="true" applyProtection="true">
      <alignment horizontal="general" vertical="bottom" textRotation="0" wrapText="false" indent="0" shrinkToFit="false"/>
      <protection locked="true" hidden="false"/>
    </xf>
    <xf numFmtId="164" fontId="33" fillId="9" borderId="14" xfId="20" applyFont="true" applyBorder="true" applyAlignment="true" applyProtection="true">
      <alignment horizontal="center" vertical="center" textRotation="0" wrapText="true" indent="0" shrinkToFit="false"/>
      <protection locked="true" hidden="false"/>
    </xf>
    <xf numFmtId="164" fontId="31" fillId="9" borderId="7" xfId="20" applyFont="true" applyBorder="true" applyAlignment="true" applyProtection="true">
      <alignment horizontal="center" vertical="center" textRotation="0" wrapText="true" indent="0" shrinkToFit="false"/>
      <protection locked="true" hidden="false"/>
    </xf>
    <xf numFmtId="164" fontId="33" fillId="9" borderId="0" xfId="20" applyFont="true" applyBorder="true" applyAlignment="true" applyProtection="true">
      <alignment horizontal="center" vertical="center" textRotation="0" wrapText="false" indent="0" shrinkToFit="false"/>
      <protection locked="true" hidden="false"/>
    </xf>
    <xf numFmtId="164" fontId="33" fillId="11" borderId="3" xfId="20" applyFont="true" applyBorder="true" applyAlignment="true" applyProtection="true">
      <alignment horizontal="center" vertical="center" textRotation="0" wrapText="true" indent="0" shrinkToFit="false"/>
      <protection locked="true" hidden="false"/>
    </xf>
    <xf numFmtId="177" fontId="33" fillId="11" borderId="3" xfId="20" applyFont="true" applyBorder="true" applyAlignment="true" applyProtection="true">
      <alignment horizontal="center" vertical="center" textRotation="0" wrapText="true" indent="0" shrinkToFit="false"/>
      <protection locked="true" hidden="false"/>
    </xf>
    <xf numFmtId="168" fontId="33" fillId="11" borderId="3" xfId="20" applyFont="true" applyBorder="true" applyAlignment="true" applyProtection="true">
      <alignment horizontal="center" vertical="center" textRotation="0" wrapText="true" indent="0" shrinkToFit="false"/>
      <protection locked="true" hidden="false"/>
    </xf>
    <xf numFmtId="170" fontId="33" fillId="11" borderId="3" xfId="20" applyFont="true" applyBorder="true" applyAlignment="true" applyProtection="true">
      <alignment horizontal="center" vertical="center" textRotation="0" wrapText="true" indent="0" shrinkToFit="false"/>
      <protection locked="true" hidden="false"/>
    </xf>
    <xf numFmtId="164" fontId="35" fillId="11" borderId="3" xfId="20" applyFont="true" applyBorder="true" applyAlignment="true" applyProtection="true">
      <alignment horizontal="center" vertical="center" textRotation="90" wrapText="true" indent="0" shrinkToFit="false"/>
      <protection locked="true" hidden="false"/>
    </xf>
    <xf numFmtId="164" fontId="19" fillId="0" borderId="3" xfId="20" applyFont="true" applyBorder="true" applyAlignment="true" applyProtection="true">
      <alignment horizontal="center" vertical="center" textRotation="0" wrapText="true" indent="0" shrinkToFit="false"/>
      <protection locked="true" hidden="false"/>
    </xf>
    <xf numFmtId="164" fontId="15" fillId="0" borderId="3" xfId="20" applyFont="true" applyBorder="true" applyAlignment="true" applyProtection="true">
      <alignment horizontal="center" vertical="center" textRotation="0" wrapText="true" indent="0" shrinkToFit="false"/>
      <protection locked="true" hidden="false"/>
    </xf>
    <xf numFmtId="164" fontId="9" fillId="0" borderId="3" xfId="20" applyFont="true" applyBorder="true" applyAlignment="true" applyProtection="true">
      <alignment horizontal="center" vertical="center" textRotation="0" wrapText="true" indent="0" shrinkToFit="false"/>
      <protection locked="true" hidden="false"/>
    </xf>
    <xf numFmtId="177" fontId="19" fillId="4" borderId="3" xfId="20" applyFont="true" applyBorder="true" applyAlignment="true" applyProtection="true">
      <alignment horizontal="center" vertical="center" textRotation="0" wrapText="true" indent="0" shrinkToFit="false"/>
      <protection locked="true" hidden="false"/>
    </xf>
    <xf numFmtId="168" fontId="19" fillId="0" borderId="3" xfId="20" applyFont="true" applyBorder="true" applyAlignment="true" applyProtection="true">
      <alignment horizontal="center" vertical="center" textRotation="0" wrapText="true" indent="0" shrinkToFit="false"/>
      <protection locked="true" hidden="false"/>
    </xf>
    <xf numFmtId="168" fontId="19" fillId="0" borderId="3" xfId="20" applyFont="true" applyBorder="true" applyAlignment="true" applyProtection="true">
      <alignment horizontal="right" vertical="center" textRotation="0" wrapText="true" indent="0" shrinkToFit="false"/>
      <protection locked="true" hidden="false"/>
    </xf>
    <xf numFmtId="168" fontId="15" fillId="0" borderId="3" xfId="20" applyFont="true" applyBorder="true" applyAlignment="true" applyProtection="true">
      <alignment horizontal="right" vertical="center" textRotation="0" wrapText="true" indent="0" shrinkToFit="false"/>
      <protection locked="true" hidden="false"/>
    </xf>
    <xf numFmtId="177" fontId="19" fillId="0" borderId="3" xfId="20" applyFont="true" applyBorder="true" applyAlignment="true" applyProtection="true">
      <alignment horizontal="center" vertical="center" textRotation="0" wrapText="true" indent="0" shrinkToFit="false"/>
      <protection locked="true" hidden="false"/>
    </xf>
    <xf numFmtId="164" fontId="37" fillId="0" borderId="0" xfId="0" applyFont="true" applyBorder="false" applyAlignment="true" applyProtection="true">
      <alignment horizontal="general" vertical="bottom" textRotation="0" wrapText="false" indent="0" shrinkToFit="false"/>
      <protection locked="true" hidden="false"/>
    </xf>
    <xf numFmtId="168" fontId="33" fillId="0" borderId="3" xfId="20" applyFont="true" applyBorder="true" applyAlignment="true" applyProtection="true">
      <alignment horizontal="right" vertical="center" textRotation="0" wrapText="true" indent="0" shrinkToFit="false"/>
      <protection locked="true" hidden="false"/>
    </xf>
    <xf numFmtId="164" fontId="33" fillId="0" borderId="0" xfId="20" applyFont="true" applyBorder="true" applyAlignment="true" applyProtection="true">
      <alignment horizontal="center" vertical="center" textRotation="0" wrapText="true" indent="0" shrinkToFit="false"/>
      <protection locked="true" hidden="false"/>
    </xf>
    <xf numFmtId="164" fontId="10" fillId="0" borderId="0" xfId="20" applyFont="true" applyBorder="true" applyAlignment="true" applyProtection="true">
      <alignment horizontal="center" vertical="center" textRotation="0" wrapText="true" indent="0" shrinkToFit="false"/>
      <protection locked="true" hidden="false"/>
    </xf>
    <xf numFmtId="177" fontId="10" fillId="0" borderId="0" xfId="20" applyFont="true" applyBorder="true" applyAlignment="true" applyProtection="true">
      <alignment horizontal="center" vertical="center" textRotation="0" wrapText="true" indent="0" shrinkToFit="false"/>
      <protection locked="true" hidden="false"/>
    </xf>
    <xf numFmtId="168" fontId="10" fillId="0" borderId="0" xfId="20" applyFont="true" applyBorder="true" applyAlignment="true" applyProtection="true">
      <alignment horizontal="center" vertical="center" textRotation="0" wrapText="true" indent="0" shrinkToFit="false"/>
      <protection locked="true" hidden="false"/>
    </xf>
    <xf numFmtId="168" fontId="10" fillId="0" borderId="0" xfId="20" applyFont="true" applyBorder="true" applyAlignment="true" applyProtection="true">
      <alignment horizontal="right" vertical="center" textRotation="0" wrapText="true" indent="0" shrinkToFit="false"/>
      <protection locked="true" hidden="false"/>
    </xf>
    <xf numFmtId="168" fontId="33" fillId="0" borderId="0" xfId="20" applyFont="true" applyBorder="true" applyAlignment="true" applyProtection="true">
      <alignment horizontal="right" vertical="center" textRotation="0" wrapText="true" indent="0" shrinkToFit="false"/>
      <protection locked="true" hidden="false"/>
    </xf>
    <xf numFmtId="177" fontId="33" fillId="0" borderId="0" xfId="20" applyFont="true" applyBorder="true" applyAlignment="true" applyProtection="true">
      <alignment horizontal="center" vertical="center" textRotation="0" wrapText="true" indent="0" shrinkToFit="false"/>
      <protection locked="true" hidden="false"/>
    </xf>
    <xf numFmtId="164" fontId="33" fillId="11" borderId="3" xfId="20" applyFont="true" applyBorder="true" applyAlignment="true" applyProtection="true">
      <alignment horizontal="center" vertical="center" textRotation="0" wrapText="false" indent="0" shrinkToFit="false"/>
      <protection locked="true" hidden="false"/>
    </xf>
    <xf numFmtId="164" fontId="10" fillId="11" borderId="3" xfId="20" applyFont="true" applyBorder="true" applyAlignment="true" applyProtection="true">
      <alignment horizontal="center" vertical="center" textRotation="0" wrapText="true" indent="0" shrinkToFit="false"/>
      <protection locked="true" hidden="false"/>
    </xf>
    <xf numFmtId="168" fontId="10" fillId="0" borderId="3" xfId="20" applyFont="true" applyBorder="true" applyAlignment="true" applyProtection="true">
      <alignment horizontal="right" vertical="center" textRotation="0" wrapText="true" indent="0" shrinkToFit="false"/>
      <protection locked="true" hidden="false"/>
    </xf>
    <xf numFmtId="177" fontId="10" fillId="11" borderId="3" xfId="20" applyFont="true" applyBorder="true" applyAlignment="true" applyProtection="true">
      <alignment horizontal="center"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D7"/>
      <rgbColor rgb="FFDEEBF7"/>
      <rgbColor rgb="FF660066"/>
      <rgbColor rgb="FFFF8080"/>
      <rgbColor rgb="FF0070C0"/>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4B183"/>
      <rgbColor rgb="FFCC99FF"/>
      <rgbColor rgb="FFF8CBAD"/>
      <rgbColor rgb="FF2E75B6"/>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B10" activeCellId="0" sqref="B10"/>
    </sheetView>
  </sheetViews>
  <sheetFormatPr defaultColWidth="8.6796875" defaultRowHeight="24" zeroHeight="false" outlineLevelRow="0" outlineLevelCol="0"/>
  <cols>
    <col collapsed="false" customWidth="true" hidden="false" outlineLevel="0" max="1" min="1" style="1" width="33.21"/>
    <col collapsed="false" customWidth="true" hidden="false" outlineLevel="0" max="2" min="2" style="1" width="19.31"/>
    <col collapsed="false" customWidth="true" hidden="false" outlineLevel="0" max="4" min="3" style="1" width="22.28"/>
    <col collapsed="false" customWidth="true" hidden="false" outlineLevel="0" max="5" min="5" style="1" width="18.58"/>
    <col collapsed="false" customWidth="true" hidden="false" outlineLevel="0" max="6" min="6" style="1" width="17.71"/>
    <col collapsed="false" customWidth="true" hidden="false" outlineLevel="0" max="7" min="7" style="1" width="15.88"/>
    <col collapsed="false" customWidth="true" hidden="false" outlineLevel="0" max="8" min="8" style="1" width="9.59"/>
    <col collapsed="false" customWidth="true" hidden="false" outlineLevel="0" max="11" min="9" style="2" width="9.13"/>
    <col collapsed="false" customWidth="true" hidden="false" outlineLevel="0" max="12" min="12" style="2" width="14.4"/>
    <col collapsed="false" customWidth="true" hidden="false" outlineLevel="0" max="1025" min="13" style="2" width="9.13"/>
  </cols>
  <sheetData>
    <row r="1" customFormat="false" ht="22.05" hidden="false" customHeight="true" outlineLevel="0" collapsed="false">
      <c r="A1" s="3" t="s">
        <v>0</v>
      </c>
      <c r="B1" s="3"/>
      <c r="C1" s="3"/>
      <c r="D1" s="3"/>
      <c r="E1" s="3"/>
      <c r="F1" s="3"/>
      <c r="G1" s="3"/>
      <c r="H1" s="3"/>
    </row>
    <row r="2" customFormat="false" ht="22.05" hidden="false" customHeight="true" outlineLevel="0" collapsed="false">
      <c r="A2" s="3" t="s">
        <v>1</v>
      </c>
      <c r="B2" s="3"/>
      <c r="C2" s="3"/>
      <c r="D2" s="3"/>
      <c r="E2" s="3"/>
      <c r="F2" s="3"/>
      <c r="G2" s="3"/>
      <c r="H2" s="3"/>
    </row>
    <row r="3" customFormat="false" ht="15" hidden="false" customHeight="false" outlineLevel="0" collapsed="false">
      <c r="A3" s="4"/>
      <c r="B3" s="4"/>
      <c r="C3" s="4"/>
      <c r="D3" s="4"/>
      <c r="E3" s="4"/>
      <c r="F3" s="4"/>
      <c r="G3" s="5"/>
      <c r="H3" s="5"/>
    </row>
    <row r="4" customFormat="false" ht="15" hidden="false" customHeight="true" outlineLevel="0" collapsed="false">
      <c r="A4" s="6" t="s">
        <v>2</v>
      </c>
      <c r="B4" s="6"/>
      <c r="C4" s="6"/>
      <c r="D4" s="6"/>
      <c r="E4" s="6"/>
      <c r="F4" s="6"/>
      <c r="G4" s="6"/>
      <c r="H4" s="6"/>
    </row>
    <row r="5" customFormat="false" ht="15" hidden="false" customHeight="false" outlineLevel="0" collapsed="false">
      <c r="A5" s="4"/>
      <c r="B5" s="4"/>
      <c r="C5" s="4"/>
      <c r="D5" s="4"/>
      <c r="E5" s="4"/>
      <c r="F5" s="4"/>
      <c r="G5" s="5"/>
      <c r="H5" s="5"/>
    </row>
    <row r="6" customFormat="false" ht="15" hidden="false" customHeight="true" outlineLevel="0" collapsed="false">
      <c r="A6" s="7" t="s">
        <v>3</v>
      </c>
      <c r="B6" s="7"/>
      <c r="C6" s="7"/>
      <c r="D6" s="7"/>
      <c r="E6" s="7"/>
      <c r="F6" s="7"/>
      <c r="G6" s="7"/>
      <c r="H6" s="7"/>
    </row>
    <row r="7" customFormat="false" ht="27.35" hidden="false" customHeight="true" outlineLevel="0" collapsed="false">
      <c r="A7" s="8" t="s">
        <v>4</v>
      </c>
      <c r="B7" s="8"/>
      <c r="C7" s="8"/>
      <c r="D7" s="8"/>
      <c r="E7" s="8"/>
      <c r="F7" s="8"/>
      <c r="G7" s="8"/>
      <c r="H7" s="8"/>
    </row>
    <row r="8" customFormat="false" ht="15" hidden="false" customHeight="false" outlineLevel="0" collapsed="false"/>
    <row r="9" customFormat="false" ht="15" hidden="false" customHeight="true" outlineLevel="0" collapsed="false">
      <c r="A9" s="9" t="s">
        <v>3</v>
      </c>
      <c r="B9" s="9"/>
    </row>
    <row r="10" customFormat="false" ht="15" hidden="false" customHeight="false" outlineLevel="0" collapsed="false">
      <c r="A10" s="10" t="s">
        <v>5</v>
      </c>
      <c r="B10" s="11"/>
    </row>
    <row r="11" customFormat="false" ht="15" hidden="false" customHeight="false" outlineLevel="0" collapsed="false"/>
    <row r="12" customFormat="false" ht="15" hidden="false" customHeight="true" outlineLevel="0" collapsed="false">
      <c r="A12" s="7" t="s">
        <v>6</v>
      </c>
      <c r="B12" s="7"/>
      <c r="C12" s="7"/>
      <c r="D12" s="7"/>
      <c r="E12" s="7"/>
      <c r="F12" s="7"/>
      <c r="G12" s="7"/>
      <c r="H12" s="7"/>
    </row>
    <row r="13" customFormat="false" ht="55.6" hidden="false" customHeight="true" outlineLevel="0" collapsed="false">
      <c r="A13" s="8" t="s">
        <v>7</v>
      </c>
      <c r="B13" s="8"/>
      <c r="C13" s="8"/>
      <c r="D13" s="8"/>
      <c r="E13" s="8"/>
      <c r="F13" s="8"/>
      <c r="G13" s="8"/>
      <c r="H13" s="8"/>
    </row>
    <row r="14" customFormat="false" ht="15" hidden="false" customHeight="false" outlineLevel="0" collapsed="false">
      <c r="A14" s="4"/>
      <c r="B14" s="4"/>
      <c r="C14" s="4"/>
      <c r="D14" s="4"/>
      <c r="E14" s="4"/>
      <c r="F14" s="4"/>
    </row>
    <row r="15" customFormat="false" ht="15" hidden="false" customHeight="true" outlineLevel="0" collapsed="false">
      <c r="A15" s="9" t="s">
        <v>6</v>
      </c>
      <c r="B15" s="9"/>
      <c r="C15" s="9"/>
      <c r="D15" s="9"/>
    </row>
    <row r="16" customFormat="false" ht="15" hidden="false" customHeight="false" outlineLevel="0" collapsed="false">
      <c r="A16" s="9" t="s">
        <v>8</v>
      </c>
      <c r="B16" s="9" t="s">
        <v>9</v>
      </c>
      <c r="C16" s="9" t="s">
        <v>10</v>
      </c>
      <c r="D16" s="9" t="s">
        <v>11</v>
      </c>
    </row>
    <row r="17" customFormat="false" ht="15" hidden="false" customHeight="false" outlineLevel="0" collapsed="false">
      <c r="A17" s="10" t="str">
        <f aca="false">A10</f>
        <v>Faxineiro</v>
      </c>
      <c r="B17" s="12" t="n">
        <f aca="false">B10</f>
        <v>0</v>
      </c>
      <c r="C17" s="13" t="n">
        <v>0</v>
      </c>
      <c r="D17" s="12" t="n">
        <f aca="false">B17*C17</f>
        <v>0</v>
      </c>
      <c r="E17" s="5"/>
      <c r="G17" s="5"/>
      <c r="H17" s="5"/>
    </row>
    <row r="18" customFormat="false" ht="15" hidden="false" customHeight="false" outlineLevel="0" collapsed="false"/>
    <row r="19" customFormat="false" ht="15" hidden="false" customHeight="true" outlineLevel="0" collapsed="false">
      <c r="A19" s="7" t="s">
        <v>12</v>
      </c>
      <c r="B19" s="7"/>
      <c r="C19" s="7"/>
      <c r="D19" s="7"/>
      <c r="E19" s="7"/>
      <c r="F19" s="7"/>
      <c r="G19" s="7"/>
      <c r="H19" s="7"/>
    </row>
    <row r="20" customFormat="false" ht="40.4" hidden="false" customHeight="true" outlineLevel="0" collapsed="false">
      <c r="A20" s="8" t="s">
        <v>13</v>
      </c>
      <c r="B20" s="8"/>
      <c r="C20" s="8"/>
      <c r="D20" s="8"/>
      <c r="E20" s="8"/>
      <c r="F20" s="8"/>
      <c r="G20" s="8"/>
      <c r="H20" s="8"/>
    </row>
    <row r="21" customFormat="false" ht="15" hidden="false" customHeight="false" outlineLevel="0" collapsed="false">
      <c r="A21" s="5"/>
      <c r="B21" s="5"/>
      <c r="C21" s="5"/>
      <c r="D21" s="5"/>
      <c r="F21" s="5"/>
    </row>
    <row r="22" customFormat="false" ht="15" hidden="false" customHeight="true" outlineLevel="0" collapsed="false">
      <c r="A22" s="9" t="s">
        <v>14</v>
      </c>
      <c r="B22" s="9"/>
      <c r="C22" s="9"/>
      <c r="D22" s="9"/>
      <c r="F22" s="5"/>
    </row>
    <row r="23" customFormat="false" ht="15" hidden="false" customHeight="false" outlineLevel="0" collapsed="false">
      <c r="A23" s="9" t="s">
        <v>8</v>
      </c>
      <c r="B23" s="9" t="s">
        <v>9</v>
      </c>
      <c r="C23" s="9" t="s">
        <v>10</v>
      </c>
      <c r="D23" s="9" t="s">
        <v>15</v>
      </c>
      <c r="F23" s="5"/>
    </row>
    <row r="24" customFormat="false" ht="15" hidden="false" customHeight="false" outlineLevel="0" collapsed="false">
      <c r="A24" s="10" t="str">
        <f aca="false">A17</f>
        <v>Faxineiro</v>
      </c>
      <c r="B24" s="12" t="n">
        <f aca="false">B10</f>
        <v>0</v>
      </c>
      <c r="C24" s="14" t="n">
        <v>0</v>
      </c>
      <c r="D24" s="12" t="n">
        <f aca="false">B24*C24</f>
        <v>0</v>
      </c>
      <c r="F24" s="5"/>
    </row>
    <row r="25" customFormat="false" ht="15" hidden="false" customHeight="true" outlineLevel="0" collapsed="false">
      <c r="A25" s="9" t="s">
        <v>16</v>
      </c>
      <c r="B25" s="9"/>
      <c r="C25" s="9"/>
      <c r="D25" s="9"/>
    </row>
    <row r="26" customFormat="false" ht="15" hidden="false" customHeight="false" outlineLevel="0" collapsed="false">
      <c r="A26" s="9" t="s">
        <v>8</v>
      </c>
      <c r="B26" s="9" t="s">
        <v>9</v>
      </c>
      <c r="C26" s="9" t="s">
        <v>10</v>
      </c>
      <c r="D26" s="9" t="s">
        <v>15</v>
      </c>
    </row>
    <row r="27" customFormat="false" ht="15" hidden="false" customHeight="false" outlineLevel="0" collapsed="false">
      <c r="A27" s="10" t="str">
        <f aca="false">A24</f>
        <v>Faxineiro</v>
      </c>
      <c r="B27" s="12" t="n">
        <f aca="false">B24</f>
        <v>0</v>
      </c>
      <c r="C27" s="14" t="n">
        <v>0</v>
      </c>
      <c r="D27" s="12" t="n">
        <f aca="false">B27*C27</f>
        <v>0</v>
      </c>
    </row>
    <row r="28" customFormat="false" ht="15" hidden="false" customHeight="false" outlineLevel="0" collapsed="false"/>
    <row r="29" customFormat="false" ht="15" hidden="false" customHeight="true" outlineLevel="0" collapsed="false">
      <c r="A29" s="7" t="s">
        <v>17</v>
      </c>
      <c r="B29" s="7"/>
      <c r="C29" s="7"/>
      <c r="D29" s="7"/>
      <c r="E29" s="7"/>
      <c r="F29" s="7"/>
      <c r="G29" s="7"/>
      <c r="H29" s="7"/>
    </row>
    <row r="30" customFormat="false" ht="40.4" hidden="false" customHeight="true" outlineLevel="0" collapsed="false">
      <c r="A30" s="8" t="s">
        <v>18</v>
      </c>
      <c r="B30" s="8"/>
      <c r="C30" s="8"/>
      <c r="D30" s="8"/>
      <c r="E30" s="8"/>
      <c r="F30" s="8"/>
      <c r="G30" s="8"/>
      <c r="H30" s="8"/>
    </row>
    <row r="31" customFormat="false" ht="15" hidden="false" customHeight="false" outlineLevel="0" collapsed="false"/>
    <row r="32" customFormat="false" ht="15" hidden="false" customHeight="true" outlineLevel="0" collapsed="false">
      <c r="A32" s="9" t="s">
        <v>17</v>
      </c>
      <c r="B32" s="9"/>
      <c r="C32" s="9"/>
      <c r="D32" s="9"/>
      <c r="E32" s="9"/>
    </row>
    <row r="33" customFormat="false" ht="15" hidden="false" customHeight="false" outlineLevel="0" collapsed="false">
      <c r="A33" s="9" t="s">
        <v>8</v>
      </c>
      <c r="B33" s="9" t="s">
        <v>19</v>
      </c>
      <c r="C33" s="9" t="s">
        <v>20</v>
      </c>
      <c r="D33" s="9" t="s">
        <v>10</v>
      </c>
      <c r="E33" s="9" t="s">
        <v>15</v>
      </c>
    </row>
    <row r="34" customFormat="false" ht="15" hidden="false" customHeight="false" outlineLevel="0" collapsed="false">
      <c r="A34" s="10" t="str">
        <f aca="false">A27</f>
        <v>Faxineiro</v>
      </c>
      <c r="B34" s="12" t="n">
        <f aca="false">B10+D24</f>
        <v>0</v>
      </c>
      <c r="C34" s="13" t="n">
        <v>0</v>
      </c>
      <c r="D34" s="14" t="n">
        <v>1</v>
      </c>
      <c r="E34" s="15" t="n">
        <f aca="false">B34*C34*D34</f>
        <v>0</v>
      </c>
    </row>
    <row r="35" customFormat="false" ht="15" hidden="false" customHeight="true" outlineLevel="0" collapsed="false">
      <c r="A35" s="9" t="s">
        <v>21</v>
      </c>
      <c r="B35" s="9"/>
      <c r="C35" s="9"/>
      <c r="D35" s="9"/>
      <c r="E35" s="9"/>
    </row>
    <row r="36" customFormat="false" ht="15" hidden="false" customHeight="false" outlineLevel="0" collapsed="false">
      <c r="A36" s="9" t="s">
        <v>8</v>
      </c>
      <c r="B36" s="9" t="s">
        <v>19</v>
      </c>
      <c r="C36" s="9" t="s">
        <v>20</v>
      </c>
      <c r="D36" s="9" t="s">
        <v>10</v>
      </c>
      <c r="E36" s="9" t="s">
        <v>15</v>
      </c>
    </row>
    <row r="37" customFormat="false" ht="15" hidden="false" customHeight="false" outlineLevel="0" collapsed="false">
      <c r="A37" s="10" t="str">
        <f aca="false">A34</f>
        <v>Faxineiro</v>
      </c>
      <c r="B37" s="12" t="n">
        <f aca="false">B10+D24</f>
        <v>0</v>
      </c>
      <c r="C37" s="13" t="n">
        <v>0</v>
      </c>
      <c r="D37" s="14" t="n">
        <v>1</v>
      </c>
      <c r="E37" s="15" t="n">
        <f aca="false">B37*C37*D37</f>
        <v>0</v>
      </c>
    </row>
    <row r="38" customFormat="false" ht="15" hidden="false" customHeight="true" outlineLevel="0" collapsed="false">
      <c r="A38" s="9" t="s">
        <v>22</v>
      </c>
      <c r="B38" s="9"/>
      <c r="C38" s="9"/>
      <c r="D38" s="9"/>
    </row>
    <row r="39" customFormat="false" ht="27.35" hidden="false" customHeight="false" outlineLevel="0" collapsed="false">
      <c r="A39" s="9" t="s">
        <v>8</v>
      </c>
      <c r="B39" s="9" t="s">
        <v>23</v>
      </c>
      <c r="C39" s="9" t="s">
        <v>24</v>
      </c>
      <c r="D39" s="9" t="s">
        <v>15</v>
      </c>
    </row>
    <row r="40" customFormat="false" ht="15" hidden="false" customHeight="false" outlineLevel="0" collapsed="false">
      <c r="A40" s="10" t="str">
        <f aca="false">A37</f>
        <v>Faxineiro</v>
      </c>
      <c r="B40" s="12" t="n">
        <f aca="false">E34</f>
        <v>0</v>
      </c>
      <c r="C40" s="12" t="n">
        <f aca="false">E37</f>
        <v>0</v>
      </c>
      <c r="D40" s="12" t="n">
        <f aca="false">SUM(B40:C40)</f>
        <v>0</v>
      </c>
    </row>
    <row r="41" customFormat="false" ht="15" hidden="false" customHeight="false" outlineLevel="0" collapsed="false"/>
    <row r="42" customFormat="false" ht="15" hidden="false" customHeight="true" outlineLevel="0" collapsed="false">
      <c r="A42" s="16" t="s">
        <v>25</v>
      </c>
      <c r="B42" s="16"/>
      <c r="C42" s="16"/>
      <c r="D42" s="16"/>
      <c r="E42" s="5"/>
      <c r="F42" s="5"/>
    </row>
    <row r="43" customFormat="false" ht="15" hidden="false" customHeight="true" outlineLevel="0" collapsed="false">
      <c r="A43" s="8" t="s">
        <v>26</v>
      </c>
      <c r="B43" s="8"/>
      <c r="C43" s="8"/>
      <c r="D43" s="8"/>
      <c r="E43" s="8"/>
      <c r="F43" s="8"/>
    </row>
    <row r="44" customFormat="false" ht="15" hidden="false" customHeight="true" outlineLevel="0" collapsed="false">
      <c r="A44" s="9" t="s">
        <v>25</v>
      </c>
      <c r="B44" s="9"/>
      <c r="C44" s="9"/>
      <c r="D44" s="9"/>
    </row>
    <row r="45" customFormat="false" ht="15" hidden="false" customHeight="false" outlineLevel="0" collapsed="false">
      <c r="A45" s="9" t="s">
        <v>8</v>
      </c>
      <c r="B45" s="9" t="s">
        <v>9</v>
      </c>
      <c r="C45" s="9" t="s">
        <v>10</v>
      </c>
      <c r="D45" s="9" t="s">
        <v>15</v>
      </c>
    </row>
    <row r="46" customFormat="false" ht="15" hidden="false" customHeight="false" outlineLevel="0" collapsed="false">
      <c r="A46" s="10" t="str">
        <f aca="false">A40</f>
        <v>Faxineiro</v>
      </c>
      <c r="B46" s="12" t="n">
        <f aca="false">B10</f>
        <v>0</v>
      </c>
      <c r="C46" s="13" t="n">
        <v>0</v>
      </c>
      <c r="D46" s="12" t="n">
        <f aca="false">B46*C46</f>
        <v>0</v>
      </c>
    </row>
    <row r="47" customFormat="false" ht="15" hidden="false" customHeight="false" outlineLevel="0" collapsed="false"/>
    <row r="48" customFormat="false" ht="15" hidden="false" customHeight="true" outlineLevel="0" collapsed="false">
      <c r="A48" s="17" t="s">
        <v>2</v>
      </c>
      <c r="B48" s="17"/>
      <c r="C48" s="17"/>
      <c r="D48" s="17"/>
      <c r="E48" s="17"/>
      <c r="F48" s="17"/>
      <c r="G48" s="17"/>
      <c r="H48" s="17"/>
    </row>
    <row r="49" customFormat="false" ht="27.35" hidden="false" customHeight="true" outlineLevel="0" collapsed="false">
      <c r="A49" s="18" t="s">
        <v>27</v>
      </c>
      <c r="B49" s="18"/>
      <c r="C49" s="18"/>
      <c r="D49" s="18"/>
      <c r="E49" s="18"/>
      <c r="F49" s="18"/>
      <c r="G49" s="18"/>
      <c r="H49" s="18"/>
    </row>
    <row r="50" customFormat="false" ht="15" hidden="false" customHeight="true" outlineLevel="0" collapsed="false">
      <c r="A50" s="9" t="s">
        <v>2</v>
      </c>
      <c r="B50" s="9"/>
      <c r="C50" s="9"/>
      <c r="D50" s="9"/>
      <c r="E50" s="9"/>
      <c r="F50" s="9"/>
      <c r="G50" s="9"/>
    </row>
    <row r="51" customFormat="false" ht="26.85" hidden="false" customHeight="false" outlineLevel="0" collapsed="false">
      <c r="A51" s="19" t="s">
        <v>8</v>
      </c>
      <c r="B51" s="19" t="s">
        <v>28</v>
      </c>
      <c r="C51" s="19" t="s">
        <v>29</v>
      </c>
      <c r="D51" s="19" t="s">
        <v>30</v>
      </c>
      <c r="E51" s="19" t="s">
        <v>23</v>
      </c>
      <c r="F51" s="19" t="s">
        <v>31</v>
      </c>
      <c r="G51" s="19" t="s">
        <v>32</v>
      </c>
    </row>
    <row r="52" customFormat="false" ht="15" hidden="false" customHeight="false" outlineLevel="0" collapsed="false">
      <c r="A52" s="10" t="str">
        <f aca="false">A46</f>
        <v>Faxineiro</v>
      </c>
      <c r="B52" s="12" t="n">
        <f aca="false">B10</f>
        <v>0</v>
      </c>
      <c r="C52" s="12" t="n">
        <f aca="false">D24</f>
        <v>0</v>
      </c>
      <c r="D52" s="12" t="n">
        <f aca="false">D27</f>
        <v>0</v>
      </c>
      <c r="E52" s="12" t="n">
        <f aca="false">D40</f>
        <v>0</v>
      </c>
      <c r="F52" s="20" t="n">
        <f aca="false">D46</f>
        <v>0</v>
      </c>
      <c r="G52" s="12" t="n">
        <f aca="false">SUM(B52:F52)</f>
        <v>0</v>
      </c>
    </row>
    <row r="53" customFormat="false" ht="15" hidden="false" customHeight="false" outlineLevel="0" collapsed="false"/>
    <row r="54" customFormat="false" ht="15" hidden="false" customHeight="true" outlineLevel="0" collapsed="false">
      <c r="A54" s="6" t="s">
        <v>33</v>
      </c>
      <c r="B54" s="6"/>
      <c r="C54" s="6"/>
      <c r="D54" s="6"/>
      <c r="E54" s="6"/>
      <c r="F54" s="6"/>
      <c r="G54" s="6"/>
      <c r="H54" s="6"/>
    </row>
    <row r="55" customFormat="false" ht="15" hidden="false" customHeight="false" outlineLevel="0" collapsed="false"/>
    <row r="56" customFormat="false" ht="15" hidden="false" customHeight="true" outlineLevel="0" collapsed="false">
      <c r="A56" s="7" t="s">
        <v>34</v>
      </c>
      <c r="B56" s="7"/>
      <c r="C56" s="7"/>
      <c r="D56" s="7"/>
      <c r="E56" s="7"/>
      <c r="F56" s="7"/>
      <c r="G56" s="7"/>
      <c r="H56" s="7"/>
    </row>
    <row r="57" customFormat="false" ht="15" hidden="false" customHeight="false" outlineLevel="0" collapsed="false"/>
    <row r="58" customFormat="false" ht="27.35" hidden="false" customHeight="true" outlineLevel="0" collapsed="false">
      <c r="A58" s="9" t="s">
        <v>35</v>
      </c>
      <c r="B58" s="9"/>
      <c r="C58" s="9"/>
      <c r="D58" s="9"/>
      <c r="E58" s="4"/>
    </row>
    <row r="59" customFormat="false" ht="27.35" hidden="false" customHeight="false" outlineLevel="0" collapsed="false">
      <c r="A59" s="9" t="s">
        <v>8</v>
      </c>
      <c r="B59" s="9" t="s">
        <v>9</v>
      </c>
      <c r="C59" s="9" t="s">
        <v>36</v>
      </c>
      <c r="D59" s="9" t="s">
        <v>15</v>
      </c>
    </row>
    <row r="60" customFormat="false" ht="15" hidden="false" customHeight="false" outlineLevel="0" collapsed="false">
      <c r="A60" s="10" t="str">
        <f aca="false">A52</f>
        <v>Faxineiro</v>
      </c>
      <c r="B60" s="12" t="n">
        <f aca="false">G52</f>
        <v>0</v>
      </c>
      <c r="C60" s="21" t="n">
        <f aca="false">1/12</f>
        <v>0.0833333333333333</v>
      </c>
      <c r="D60" s="12" t="n">
        <f aca="false">B60*C60</f>
        <v>0</v>
      </c>
    </row>
    <row r="61" customFormat="false" ht="15" hidden="false" customHeight="false" outlineLevel="0" collapsed="false"/>
    <row r="62" customFormat="false" ht="27.35" hidden="false" customHeight="true" outlineLevel="0" collapsed="false">
      <c r="A62" s="9" t="s">
        <v>37</v>
      </c>
      <c r="B62" s="9"/>
      <c r="C62" s="9"/>
      <c r="D62" s="9"/>
    </row>
    <row r="63" customFormat="false" ht="27.35" hidden="false" customHeight="false" outlineLevel="0" collapsed="false">
      <c r="A63" s="9" t="s">
        <v>8</v>
      </c>
      <c r="B63" s="9" t="s">
        <v>9</v>
      </c>
      <c r="C63" s="9" t="s">
        <v>36</v>
      </c>
      <c r="D63" s="9" t="s">
        <v>15</v>
      </c>
    </row>
    <row r="64" customFormat="false" ht="15" hidden="false" customHeight="false" outlineLevel="0" collapsed="false">
      <c r="A64" s="10" t="str">
        <f aca="false">A60</f>
        <v>Faxineiro</v>
      </c>
      <c r="B64" s="12" t="n">
        <f aca="false">G52</f>
        <v>0</v>
      </c>
      <c r="C64" s="21" t="n">
        <f aca="false">1/12</f>
        <v>0.0833333333333333</v>
      </c>
      <c r="D64" s="12" t="n">
        <f aca="false">B64*C64</f>
        <v>0</v>
      </c>
    </row>
    <row r="65" customFormat="false" ht="15" hidden="false" customHeight="false" outlineLevel="0" collapsed="false"/>
    <row r="66" customFormat="false" ht="15" hidden="false" customHeight="true" outlineLevel="0" collapsed="false">
      <c r="A66" s="9" t="s">
        <v>38</v>
      </c>
      <c r="B66" s="9"/>
      <c r="C66" s="9"/>
      <c r="D66" s="9"/>
      <c r="E66" s="9"/>
    </row>
    <row r="67" customFormat="false" ht="27.35" hidden="false" customHeight="false" outlineLevel="0" collapsed="false">
      <c r="A67" s="9" t="s">
        <v>8</v>
      </c>
      <c r="B67" s="9" t="s">
        <v>9</v>
      </c>
      <c r="C67" s="9" t="s">
        <v>39</v>
      </c>
      <c r="D67" s="9" t="s">
        <v>36</v>
      </c>
      <c r="E67" s="9" t="s">
        <v>15</v>
      </c>
    </row>
    <row r="68" customFormat="false" ht="15" hidden="false" customHeight="false" outlineLevel="0" collapsed="false">
      <c r="A68" s="10" t="str">
        <f aca="false">A64</f>
        <v>Faxineiro</v>
      </c>
      <c r="B68" s="12" t="n">
        <f aca="false">G52</f>
        <v>0</v>
      </c>
      <c r="C68" s="13" t="n">
        <f aca="false">1/3</f>
        <v>0.333333333333333</v>
      </c>
      <c r="D68" s="21" t="n">
        <f aca="false">1/12</f>
        <v>0.0833333333333333</v>
      </c>
      <c r="E68" s="12" t="n">
        <f aca="false">B68*C68*D68</f>
        <v>0</v>
      </c>
    </row>
    <row r="69" customFormat="false" ht="15" hidden="false" customHeight="false" outlineLevel="0" collapsed="false"/>
    <row r="70" customFormat="false" ht="15" hidden="false" customHeight="true" outlineLevel="0" collapsed="false">
      <c r="A70" s="9" t="s">
        <v>34</v>
      </c>
      <c r="B70" s="9"/>
      <c r="C70" s="9"/>
      <c r="D70" s="9"/>
      <c r="E70" s="9"/>
    </row>
    <row r="71" customFormat="false" ht="15" hidden="false" customHeight="false" outlineLevel="0" collapsed="false">
      <c r="A71" s="9" t="s">
        <v>8</v>
      </c>
      <c r="B71" s="9" t="s">
        <v>40</v>
      </c>
      <c r="C71" s="9" t="s">
        <v>41</v>
      </c>
      <c r="D71" s="9" t="s">
        <v>42</v>
      </c>
      <c r="E71" s="9" t="s">
        <v>32</v>
      </c>
    </row>
    <row r="72" customFormat="false" ht="15" hidden="false" customHeight="false" outlineLevel="0" collapsed="false">
      <c r="A72" s="10" t="str">
        <f aca="false">A68</f>
        <v>Faxineiro</v>
      </c>
      <c r="B72" s="12" t="n">
        <f aca="false">D60</f>
        <v>0</v>
      </c>
      <c r="C72" s="12" t="n">
        <f aca="false">D64</f>
        <v>0</v>
      </c>
      <c r="D72" s="12" t="n">
        <f aca="false">E68</f>
        <v>0</v>
      </c>
      <c r="E72" s="12" t="n">
        <f aca="false">SUM(B72:D72)</f>
        <v>0</v>
      </c>
    </row>
    <row r="73" customFormat="false" ht="15" hidden="false" customHeight="false" outlineLevel="0" collapsed="false"/>
    <row r="74" customFormat="false" ht="15" hidden="false" customHeight="true" outlineLevel="0" collapsed="false">
      <c r="A74" s="7" t="s">
        <v>43</v>
      </c>
      <c r="B74" s="7"/>
      <c r="C74" s="7"/>
      <c r="D74" s="7"/>
      <c r="E74" s="7"/>
      <c r="F74" s="7"/>
      <c r="G74" s="7"/>
      <c r="H74" s="7"/>
    </row>
    <row r="75" customFormat="false" ht="40.4" hidden="false" customHeight="true" outlineLevel="0" collapsed="false">
      <c r="A75" s="8" t="s">
        <v>44</v>
      </c>
      <c r="B75" s="8"/>
      <c r="C75" s="8"/>
      <c r="D75" s="8"/>
      <c r="E75" s="8"/>
      <c r="F75" s="8"/>
      <c r="G75" s="8"/>
      <c r="H75" s="8"/>
    </row>
    <row r="76" customFormat="false" ht="15" hidden="false" customHeight="true" outlineLevel="0" collapsed="false">
      <c r="A76" s="19" t="s">
        <v>45</v>
      </c>
      <c r="B76" s="19"/>
    </row>
    <row r="77" customFormat="false" ht="15" hidden="false" customHeight="false" outlineLevel="0" collapsed="false">
      <c r="A77" s="19" t="s">
        <v>46</v>
      </c>
      <c r="B77" s="19" t="s">
        <v>10</v>
      </c>
      <c r="C77" s="19" t="s">
        <v>19</v>
      </c>
      <c r="D77" s="19" t="s">
        <v>15</v>
      </c>
    </row>
    <row r="78" customFormat="false" ht="15" hidden="false" customHeight="false" outlineLevel="0" collapsed="false">
      <c r="A78" s="10" t="s">
        <v>47</v>
      </c>
      <c r="B78" s="22"/>
      <c r="C78" s="23" t="n">
        <f aca="false">$G$52+$E$72</f>
        <v>0</v>
      </c>
      <c r="D78" s="23" t="n">
        <f aca="false">C78*B78</f>
        <v>0</v>
      </c>
    </row>
    <row r="79" customFormat="false" ht="15" hidden="false" customHeight="false" outlineLevel="0" collapsed="false">
      <c r="A79" s="10" t="s">
        <v>48</v>
      </c>
      <c r="B79" s="22"/>
      <c r="C79" s="23" t="n">
        <f aca="false">$G$52+$E$72</f>
        <v>0</v>
      </c>
      <c r="D79" s="23" t="n">
        <f aca="false">C79*B79</f>
        <v>0</v>
      </c>
    </row>
    <row r="80" customFormat="false" ht="15" hidden="false" customHeight="false" outlineLevel="0" collapsed="false">
      <c r="A80" s="10" t="s">
        <v>49</v>
      </c>
      <c r="B80" s="22"/>
      <c r="C80" s="23" t="n">
        <f aca="false">$G$52+$E$72</f>
        <v>0</v>
      </c>
      <c r="D80" s="23" t="n">
        <f aca="false">C80*B80</f>
        <v>0</v>
      </c>
    </row>
    <row r="81" customFormat="false" ht="15" hidden="false" customHeight="false" outlineLevel="0" collapsed="false">
      <c r="A81" s="10" t="s">
        <v>50</v>
      </c>
      <c r="B81" s="22"/>
      <c r="C81" s="23" t="n">
        <f aca="false">$G$52+$E$72</f>
        <v>0</v>
      </c>
      <c r="D81" s="23" t="n">
        <f aca="false">C81*B81</f>
        <v>0</v>
      </c>
    </row>
    <row r="82" customFormat="false" ht="15" hidden="false" customHeight="false" outlineLevel="0" collapsed="false">
      <c r="A82" s="10" t="s">
        <v>51</v>
      </c>
      <c r="B82" s="22"/>
      <c r="C82" s="23" t="n">
        <f aca="false">$G$52+$E$72</f>
        <v>0</v>
      </c>
      <c r="D82" s="23" t="n">
        <f aca="false">C82*B82</f>
        <v>0</v>
      </c>
    </row>
    <row r="83" customFormat="false" ht="15" hidden="false" customHeight="false" outlineLevel="0" collapsed="false">
      <c r="A83" s="10" t="s">
        <v>52</v>
      </c>
      <c r="B83" s="22"/>
      <c r="C83" s="23" t="n">
        <f aca="false">$G$52+$E$72</f>
        <v>0</v>
      </c>
      <c r="D83" s="23" t="n">
        <f aca="false">C83*B83</f>
        <v>0</v>
      </c>
    </row>
    <row r="84" customFormat="false" ht="15" hidden="false" customHeight="false" outlineLevel="0" collapsed="false">
      <c r="A84" s="10" t="s">
        <v>53</v>
      </c>
      <c r="B84" s="22"/>
      <c r="C84" s="23" t="n">
        <f aca="false">$G$52+$E$72</f>
        <v>0</v>
      </c>
      <c r="D84" s="23" t="n">
        <f aca="false">C84*B84</f>
        <v>0</v>
      </c>
    </row>
    <row r="85" customFormat="false" ht="15" hidden="false" customHeight="false" outlineLevel="0" collapsed="false">
      <c r="A85" s="10" t="s">
        <v>54</v>
      </c>
      <c r="B85" s="22"/>
      <c r="C85" s="23" t="n">
        <f aca="false">$G$52+$E$72</f>
        <v>0</v>
      </c>
      <c r="D85" s="23" t="n">
        <f aca="false">C85*B85</f>
        <v>0</v>
      </c>
    </row>
    <row r="86" customFormat="false" ht="15" hidden="false" customHeight="false" outlineLevel="0" collapsed="false">
      <c r="A86" s="24" t="s">
        <v>55</v>
      </c>
      <c r="B86" s="25" t="n">
        <f aca="false">SUM(B78:B85)</f>
        <v>0</v>
      </c>
      <c r="C86" s="26" t="n">
        <f aca="false">C85</f>
        <v>0</v>
      </c>
      <c r="D86" s="26" t="n">
        <f aca="false">SUM(D78:D85)</f>
        <v>0</v>
      </c>
    </row>
    <row r="87" customFormat="false" ht="15" hidden="false" customHeight="false" outlineLevel="0" collapsed="false"/>
    <row r="88" customFormat="false" ht="15" hidden="false" customHeight="true" outlineLevel="0" collapsed="false">
      <c r="A88" s="9" t="s">
        <v>56</v>
      </c>
      <c r="B88" s="9"/>
      <c r="C88" s="9"/>
      <c r="D88" s="9"/>
    </row>
    <row r="89" customFormat="false" ht="15" hidden="false" customHeight="false" outlineLevel="0" collapsed="false">
      <c r="A89" s="9" t="s">
        <v>8</v>
      </c>
      <c r="B89" s="9" t="s">
        <v>9</v>
      </c>
      <c r="C89" s="9" t="s">
        <v>10</v>
      </c>
      <c r="D89" s="9" t="s">
        <v>15</v>
      </c>
    </row>
    <row r="90" customFormat="false" ht="15" hidden="false" customHeight="false" outlineLevel="0" collapsed="false">
      <c r="A90" s="10" t="str">
        <f aca="false">A72</f>
        <v>Faxineiro</v>
      </c>
      <c r="B90" s="12" t="n">
        <f aca="false">G52+E72</f>
        <v>0</v>
      </c>
      <c r="C90" s="27" t="n">
        <f aca="false">SUM($B$78:$B$84)</f>
        <v>0</v>
      </c>
      <c r="D90" s="12" t="n">
        <f aca="false">B90*C90</f>
        <v>0</v>
      </c>
    </row>
    <row r="91" customFormat="false" ht="15" hidden="false" customHeight="false" outlineLevel="0" collapsed="false"/>
    <row r="92" customFormat="false" ht="15" hidden="false" customHeight="true" outlineLevel="0" collapsed="false">
      <c r="A92" s="9" t="s">
        <v>57</v>
      </c>
      <c r="B92" s="9"/>
      <c r="C92" s="9"/>
      <c r="D92" s="9"/>
    </row>
    <row r="93" customFormat="false" ht="15" hidden="false" customHeight="false" outlineLevel="0" collapsed="false">
      <c r="A93" s="9" t="s">
        <v>8</v>
      </c>
      <c r="B93" s="9" t="s">
        <v>9</v>
      </c>
      <c r="C93" s="9" t="s">
        <v>10</v>
      </c>
      <c r="D93" s="9" t="s">
        <v>15</v>
      </c>
    </row>
    <row r="94" customFormat="false" ht="15" hidden="false" customHeight="false" outlineLevel="0" collapsed="false">
      <c r="A94" s="10" t="str">
        <f aca="false">A90</f>
        <v>Faxineiro</v>
      </c>
      <c r="B94" s="12" t="n">
        <f aca="false">G52+E72</f>
        <v>0</v>
      </c>
      <c r="C94" s="21" t="n">
        <f aca="false">$B$85</f>
        <v>0</v>
      </c>
      <c r="D94" s="12" t="n">
        <f aca="false">B94*C94</f>
        <v>0</v>
      </c>
    </row>
    <row r="95" customFormat="false" ht="15" hidden="false" customHeight="false" outlineLevel="0" collapsed="false"/>
    <row r="96" customFormat="false" ht="15" hidden="false" customHeight="true" outlineLevel="0" collapsed="false">
      <c r="A96" s="9" t="s">
        <v>43</v>
      </c>
      <c r="B96" s="9"/>
      <c r="C96" s="9"/>
      <c r="D96" s="9"/>
    </row>
    <row r="97" customFormat="false" ht="15" hidden="false" customHeight="false" outlineLevel="0" collapsed="false">
      <c r="A97" s="9" t="s">
        <v>8</v>
      </c>
      <c r="B97" s="9" t="s">
        <v>58</v>
      </c>
      <c r="C97" s="9" t="s">
        <v>54</v>
      </c>
      <c r="D97" s="9" t="s">
        <v>32</v>
      </c>
    </row>
    <row r="98" customFormat="false" ht="15" hidden="false" customHeight="false" outlineLevel="0" collapsed="false">
      <c r="A98" s="10" t="str">
        <f aca="false">A94</f>
        <v>Faxineiro</v>
      </c>
      <c r="B98" s="12" t="n">
        <f aca="false">D90</f>
        <v>0</v>
      </c>
      <c r="C98" s="12" t="n">
        <f aca="false">D94</f>
        <v>0</v>
      </c>
      <c r="D98" s="12" t="n">
        <f aca="false">B98+C98</f>
        <v>0</v>
      </c>
    </row>
    <row r="99" customFormat="false" ht="15" hidden="false" customHeight="false" outlineLevel="0" collapsed="false"/>
    <row r="100" customFormat="false" ht="15" hidden="false" customHeight="true" outlineLevel="0" collapsed="false">
      <c r="A100" s="7" t="s">
        <v>59</v>
      </c>
      <c r="B100" s="7"/>
      <c r="C100" s="7"/>
      <c r="D100" s="7"/>
      <c r="E100" s="7"/>
      <c r="F100" s="7"/>
      <c r="G100" s="7"/>
      <c r="H100" s="7"/>
    </row>
    <row r="101" customFormat="false" ht="27.35" hidden="false" customHeight="true" outlineLevel="0" collapsed="false">
      <c r="A101" s="8" t="s">
        <v>60</v>
      </c>
      <c r="B101" s="8"/>
      <c r="C101" s="8"/>
      <c r="D101" s="8"/>
      <c r="E101" s="8"/>
      <c r="F101" s="8"/>
      <c r="G101" s="8"/>
      <c r="H101" s="8"/>
    </row>
    <row r="102" customFormat="false" ht="15" hidden="false" customHeight="true" outlineLevel="0" collapsed="false">
      <c r="A102" s="16" t="s">
        <v>61</v>
      </c>
      <c r="B102" s="16"/>
      <c r="C102" s="16"/>
      <c r="D102" s="16"/>
      <c r="E102" s="16"/>
      <c r="F102" s="16"/>
      <c r="G102" s="5"/>
    </row>
    <row r="103" customFormat="false" ht="15" hidden="false" customHeight="true" outlineLevel="0" collapsed="false">
      <c r="A103" s="9" t="s">
        <v>62</v>
      </c>
      <c r="B103" s="9"/>
      <c r="C103" s="9"/>
      <c r="D103" s="9"/>
      <c r="E103" s="9"/>
    </row>
    <row r="104" customFormat="false" ht="26.85" hidden="false" customHeight="false" outlineLevel="0" collapsed="false">
      <c r="A104" s="9" t="s">
        <v>8</v>
      </c>
      <c r="B104" s="9" t="s">
        <v>63</v>
      </c>
      <c r="C104" s="9" t="s">
        <v>64</v>
      </c>
      <c r="D104" s="9" t="s">
        <v>65</v>
      </c>
      <c r="E104" s="9" t="s">
        <v>66</v>
      </c>
    </row>
    <row r="105" customFormat="false" ht="15" hidden="false" customHeight="false" outlineLevel="0" collapsed="false">
      <c r="A105" s="10" t="str">
        <f aca="false">A98</f>
        <v>Faxineiro</v>
      </c>
      <c r="B105" s="11"/>
      <c r="C105" s="28"/>
      <c r="D105" s="29"/>
      <c r="E105" s="12" t="n">
        <f aca="false">B105*C105*D105</f>
        <v>0</v>
      </c>
    </row>
    <row r="106" customFormat="false" ht="15" hidden="false" customHeight="false" outlineLevel="0" collapsed="false"/>
    <row r="107" customFormat="false" ht="15" hidden="false" customHeight="true" outlineLevel="0" collapsed="false">
      <c r="A107" s="9" t="s">
        <v>67</v>
      </c>
      <c r="B107" s="9"/>
      <c r="C107" s="9"/>
      <c r="D107" s="9"/>
      <c r="E107" s="9"/>
    </row>
    <row r="108" customFormat="false" ht="15" hidden="false" customHeight="false" outlineLevel="0" collapsed="false">
      <c r="A108" s="9" t="s">
        <v>8</v>
      </c>
      <c r="B108" s="9" t="s">
        <v>9</v>
      </c>
      <c r="C108" s="9" t="s">
        <v>68</v>
      </c>
      <c r="D108" s="9" t="s">
        <v>10</v>
      </c>
      <c r="E108" s="9" t="s">
        <v>69</v>
      </c>
    </row>
    <row r="109" customFormat="false" ht="15" hidden="false" customHeight="false" outlineLevel="0" collapsed="false">
      <c r="A109" s="10" t="str">
        <f aca="false">A105</f>
        <v>Faxineiro</v>
      </c>
      <c r="B109" s="12" t="n">
        <f aca="false">B10</f>
        <v>0</v>
      </c>
      <c r="C109" s="13" t="n">
        <v>1</v>
      </c>
      <c r="D109" s="30"/>
      <c r="E109" s="12" t="n">
        <f aca="false">B109*C109*D109</f>
        <v>0</v>
      </c>
    </row>
    <row r="110" customFormat="false" ht="15" hidden="false" customHeight="false" outlineLevel="0" collapsed="false"/>
    <row r="111" customFormat="false" ht="15" hidden="false" customHeight="true" outlineLevel="0" collapsed="false">
      <c r="A111" s="9" t="s">
        <v>70</v>
      </c>
      <c r="B111" s="9"/>
      <c r="C111" s="9"/>
      <c r="D111" s="9"/>
    </row>
    <row r="112" s="2" customFormat="true" ht="15" hidden="false" customHeight="false" outlineLevel="0" collapsed="false">
      <c r="A112" s="9" t="s">
        <v>8</v>
      </c>
      <c r="B112" s="9" t="s">
        <v>66</v>
      </c>
      <c r="C112" s="9" t="s">
        <v>71</v>
      </c>
      <c r="D112" s="9" t="s">
        <v>72</v>
      </c>
      <c r="E112" s="1"/>
      <c r="F112" s="1"/>
      <c r="G112" s="1"/>
      <c r="H112" s="1"/>
    </row>
    <row r="113" s="2" customFormat="true" ht="15" hidden="false" customHeight="false" outlineLevel="0" collapsed="false">
      <c r="A113" s="10" t="str">
        <f aca="false">A109</f>
        <v>Faxineiro</v>
      </c>
      <c r="B113" s="12" t="n">
        <f aca="false">E105</f>
        <v>0</v>
      </c>
      <c r="C113" s="12" t="n">
        <f aca="false">E109</f>
        <v>0</v>
      </c>
      <c r="D113" s="12" t="n">
        <f aca="false">B113-C113</f>
        <v>0</v>
      </c>
      <c r="E113" s="1"/>
      <c r="F113" s="1"/>
      <c r="G113" s="1"/>
      <c r="H113" s="1"/>
    </row>
    <row r="114" s="2" customFormat="true" ht="15" hidden="false" customHeight="false" outlineLevel="0" collapsed="false">
      <c r="A114" s="1"/>
      <c r="B114" s="1"/>
      <c r="C114" s="1"/>
      <c r="D114" s="1"/>
      <c r="E114" s="1"/>
      <c r="F114" s="1"/>
      <c r="G114" s="1"/>
      <c r="H114" s="1"/>
    </row>
    <row r="115" s="2" customFormat="true" ht="15" hidden="false" customHeight="true" outlineLevel="0" collapsed="false">
      <c r="A115" s="16" t="s">
        <v>73</v>
      </c>
      <c r="B115" s="16"/>
      <c r="C115" s="16"/>
      <c r="D115" s="16"/>
      <c r="E115" s="16"/>
      <c r="F115" s="16"/>
      <c r="G115" s="5"/>
      <c r="H115" s="1"/>
    </row>
    <row r="116" s="2" customFormat="true" ht="15" hidden="false" customHeight="true" outlineLevel="0" collapsed="false">
      <c r="A116" s="9" t="s">
        <v>73</v>
      </c>
      <c r="B116" s="9"/>
      <c r="C116" s="9"/>
      <c r="D116" s="9"/>
      <c r="E116" s="1"/>
      <c r="F116" s="1"/>
      <c r="G116" s="1"/>
      <c r="H116" s="1"/>
    </row>
    <row r="117" s="2" customFormat="true" ht="27.35" hidden="false" customHeight="false" outlineLevel="0" collapsed="false">
      <c r="A117" s="9" t="s">
        <v>8</v>
      </c>
      <c r="B117" s="9" t="s">
        <v>74</v>
      </c>
      <c r="C117" s="9" t="s">
        <v>65</v>
      </c>
      <c r="D117" s="9" t="s">
        <v>15</v>
      </c>
      <c r="E117" s="1"/>
      <c r="F117" s="1"/>
      <c r="G117" s="1"/>
      <c r="H117" s="1"/>
    </row>
    <row r="118" s="2" customFormat="true" ht="15" hidden="false" customHeight="false" outlineLevel="0" collapsed="false">
      <c r="A118" s="10" t="str">
        <f aca="false">A113</f>
        <v>Faxineiro</v>
      </c>
      <c r="B118" s="11"/>
      <c r="C118" s="29"/>
      <c r="D118" s="12" t="n">
        <f aca="false">B118*C118</f>
        <v>0</v>
      </c>
      <c r="E118" s="1"/>
      <c r="F118" s="1"/>
      <c r="G118" s="1"/>
      <c r="H118" s="1"/>
    </row>
    <row r="119" s="2" customFormat="true" ht="15" hidden="false" customHeight="false" outlineLevel="0" collapsed="false">
      <c r="A119" s="1"/>
      <c r="B119" s="1"/>
      <c r="C119" s="1"/>
      <c r="D119" s="1"/>
      <c r="E119" s="1"/>
      <c r="F119" s="1"/>
      <c r="G119" s="1"/>
      <c r="H119" s="1"/>
    </row>
    <row r="120" s="2" customFormat="true" ht="15" hidden="false" customHeight="true" outlineLevel="0" collapsed="false">
      <c r="A120" s="9" t="s">
        <v>75</v>
      </c>
      <c r="B120" s="9"/>
      <c r="C120" s="9"/>
      <c r="D120" s="9"/>
      <c r="E120" s="1"/>
      <c r="F120" s="1"/>
      <c r="G120" s="1"/>
      <c r="H120" s="1"/>
    </row>
    <row r="121" s="2" customFormat="true" ht="15" hidden="false" customHeight="false" outlineLevel="0" collapsed="false">
      <c r="A121" s="9" t="s">
        <v>8</v>
      </c>
      <c r="B121" s="9" t="s">
        <v>9</v>
      </c>
      <c r="C121" s="9" t="s">
        <v>10</v>
      </c>
      <c r="D121" s="9" t="s">
        <v>69</v>
      </c>
      <c r="E121" s="1"/>
      <c r="F121" s="1"/>
      <c r="G121" s="1"/>
      <c r="H121" s="1"/>
    </row>
    <row r="122" s="2" customFormat="true" ht="15" hidden="false" customHeight="false" outlineLevel="0" collapsed="false">
      <c r="A122" s="10" t="str">
        <f aca="false">A118</f>
        <v>Faxineiro</v>
      </c>
      <c r="B122" s="12" t="n">
        <f aca="false">D118</f>
        <v>0</v>
      </c>
      <c r="C122" s="22"/>
      <c r="D122" s="15" t="n">
        <f aca="false">B122*C122</f>
        <v>0</v>
      </c>
      <c r="E122" s="1"/>
      <c r="F122" s="1"/>
      <c r="G122" s="1"/>
      <c r="H122" s="1"/>
    </row>
    <row r="123" s="2" customFormat="true" ht="15" hidden="false" customHeight="false" outlineLevel="0" collapsed="false">
      <c r="A123" s="1"/>
      <c r="B123" s="1"/>
      <c r="C123" s="1"/>
      <c r="D123" s="1"/>
      <c r="E123" s="1"/>
      <c r="F123" s="1"/>
      <c r="G123" s="1"/>
      <c r="H123" s="1"/>
    </row>
    <row r="124" s="2" customFormat="true" ht="15" hidden="false" customHeight="true" outlineLevel="0" collapsed="false">
      <c r="A124" s="9" t="s">
        <v>76</v>
      </c>
      <c r="B124" s="9"/>
      <c r="C124" s="9"/>
      <c r="D124" s="9"/>
      <c r="E124" s="1"/>
      <c r="F124" s="1"/>
      <c r="G124" s="1"/>
      <c r="H124" s="1"/>
    </row>
    <row r="125" s="2" customFormat="true" ht="15" hidden="false" customHeight="false" outlineLevel="0" collapsed="false">
      <c r="A125" s="9" t="s">
        <v>8</v>
      </c>
      <c r="B125" s="9" t="s">
        <v>66</v>
      </c>
      <c r="C125" s="9" t="s">
        <v>69</v>
      </c>
      <c r="D125" s="9" t="s">
        <v>72</v>
      </c>
      <c r="E125" s="1"/>
      <c r="F125" s="1"/>
      <c r="G125" s="1"/>
      <c r="H125" s="1"/>
    </row>
    <row r="126" s="2" customFormat="true" ht="15" hidden="false" customHeight="false" outlineLevel="0" collapsed="false">
      <c r="A126" s="10" t="str">
        <f aca="false">A122</f>
        <v>Faxineiro</v>
      </c>
      <c r="B126" s="12" t="n">
        <f aca="false">D118</f>
        <v>0</v>
      </c>
      <c r="C126" s="12" t="n">
        <f aca="false">D122</f>
        <v>0</v>
      </c>
      <c r="D126" s="12" t="n">
        <f aca="false">B126-C126</f>
        <v>0</v>
      </c>
      <c r="E126" s="1"/>
      <c r="F126" s="1"/>
      <c r="G126" s="1"/>
      <c r="H126" s="1"/>
    </row>
    <row r="127" s="2" customFormat="true" ht="15" hidden="false" customHeight="false" outlineLevel="0" collapsed="false">
      <c r="A127" s="1"/>
      <c r="B127" s="1"/>
      <c r="C127" s="1"/>
      <c r="D127" s="1"/>
      <c r="E127" s="1"/>
      <c r="F127" s="1"/>
      <c r="G127" s="1"/>
      <c r="H127" s="1"/>
    </row>
    <row r="128" customFormat="false" ht="27.35" hidden="false" customHeight="true" outlineLevel="0" collapsed="false">
      <c r="A128" s="16" t="s">
        <v>77</v>
      </c>
      <c r="B128" s="16"/>
      <c r="C128" s="16"/>
      <c r="D128" s="16"/>
      <c r="E128" s="16"/>
      <c r="F128" s="16"/>
      <c r="G128" s="16"/>
      <c r="H128" s="16"/>
    </row>
    <row r="129" customFormat="false" ht="15" hidden="false" customHeight="true" outlineLevel="0" collapsed="false">
      <c r="A129" s="9" t="s">
        <v>78</v>
      </c>
      <c r="B129" s="9"/>
      <c r="C129" s="9"/>
      <c r="D129" s="9"/>
    </row>
    <row r="130" customFormat="false" ht="15" hidden="false" customHeight="false" outlineLevel="0" collapsed="false">
      <c r="A130" s="9" t="s">
        <v>8</v>
      </c>
      <c r="B130" s="9" t="s">
        <v>79</v>
      </c>
      <c r="C130" s="9" t="s">
        <v>15</v>
      </c>
      <c r="D130" s="9" t="s">
        <v>80</v>
      </c>
    </row>
    <row r="131" customFormat="false" ht="15" hidden="false" customHeight="false" outlineLevel="0" collapsed="false">
      <c r="A131" s="10" t="str">
        <f aca="false">A126</f>
        <v>Faxineiro</v>
      </c>
      <c r="B131" s="12" t="n">
        <v>1</v>
      </c>
      <c r="C131" s="11"/>
      <c r="D131" s="12" t="n">
        <f aca="false">B131*C131</f>
        <v>0</v>
      </c>
    </row>
    <row r="132" customFormat="false" ht="15" hidden="false" customHeight="false" outlineLevel="0" collapsed="false"/>
    <row r="133" customFormat="false" ht="27.35" hidden="false" customHeight="true" outlineLevel="0" collapsed="false">
      <c r="A133" s="16" t="s">
        <v>81</v>
      </c>
      <c r="B133" s="16"/>
      <c r="C133" s="16"/>
      <c r="D133" s="16"/>
      <c r="E133" s="16"/>
      <c r="F133" s="16"/>
      <c r="G133" s="16"/>
      <c r="H133" s="16"/>
    </row>
    <row r="134" customFormat="false" ht="15" hidden="false" customHeight="true" outlineLevel="0" collapsed="false">
      <c r="A134" s="9" t="s">
        <v>82</v>
      </c>
      <c r="B134" s="9"/>
      <c r="C134" s="9"/>
      <c r="D134" s="9"/>
    </row>
    <row r="135" customFormat="false" ht="15" hidden="false" customHeight="false" outlineLevel="0" collapsed="false">
      <c r="A135" s="9" t="s">
        <v>8</v>
      </c>
      <c r="B135" s="9" t="s">
        <v>79</v>
      </c>
      <c r="C135" s="9" t="s">
        <v>15</v>
      </c>
      <c r="D135" s="9" t="s">
        <v>80</v>
      </c>
    </row>
    <row r="136" customFormat="false" ht="15" hidden="false" customHeight="false" outlineLevel="0" collapsed="false">
      <c r="A136" s="10" t="str">
        <f aca="false">A131</f>
        <v>Faxineiro</v>
      </c>
      <c r="B136" s="12" t="n">
        <v>1</v>
      </c>
      <c r="C136" s="11"/>
      <c r="D136" s="12" t="n">
        <f aca="false">B136*C136</f>
        <v>0</v>
      </c>
    </row>
    <row r="137" customFormat="false" ht="15" hidden="false" customHeight="false" outlineLevel="0" collapsed="false"/>
    <row r="138" customFormat="false" ht="15" hidden="false" customHeight="true" outlineLevel="0" collapsed="false">
      <c r="A138" s="9" t="s">
        <v>59</v>
      </c>
      <c r="B138" s="9"/>
      <c r="C138" s="9"/>
      <c r="D138" s="9"/>
      <c r="E138" s="9"/>
      <c r="F138" s="9"/>
      <c r="G138" s="31"/>
    </row>
    <row r="139" customFormat="false" ht="26.85" hidden="false" customHeight="false" outlineLevel="0" collapsed="false">
      <c r="A139" s="9" t="s">
        <v>8</v>
      </c>
      <c r="B139" s="9" t="s">
        <v>83</v>
      </c>
      <c r="C139" s="9" t="s">
        <v>84</v>
      </c>
      <c r="D139" s="9" t="s">
        <v>85</v>
      </c>
      <c r="E139" s="9" t="s">
        <v>86</v>
      </c>
      <c r="F139" s="9" t="s">
        <v>32</v>
      </c>
    </row>
    <row r="140" customFormat="false" ht="15" hidden="false" customHeight="false" outlineLevel="0" collapsed="false">
      <c r="A140" s="10" t="str">
        <f aca="false">A136</f>
        <v>Faxineiro</v>
      </c>
      <c r="B140" s="12" t="n">
        <f aca="false">D113</f>
        <v>0</v>
      </c>
      <c r="C140" s="12" t="n">
        <f aca="false">D126</f>
        <v>0</v>
      </c>
      <c r="D140" s="12" t="n">
        <f aca="false">D131</f>
        <v>0</v>
      </c>
      <c r="E140" s="12" t="n">
        <f aca="false">D136</f>
        <v>0</v>
      </c>
      <c r="F140" s="12" t="n">
        <f aca="false">SUM(B140:E140)</f>
        <v>0</v>
      </c>
    </row>
    <row r="141" customFormat="false" ht="15" hidden="false" customHeight="false" outlineLevel="0" collapsed="false"/>
    <row r="142" customFormat="false" ht="15" hidden="false" customHeight="true" outlineLevel="0" collapsed="false">
      <c r="A142" s="17" t="s">
        <v>33</v>
      </c>
      <c r="B142" s="17"/>
      <c r="C142" s="17"/>
      <c r="D142" s="17"/>
      <c r="E142" s="17"/>
      <c r="F142" s="17"/>
      <c r="G142" s="17"/>
      <c r="H142" s="17"/>
    </row>
    <row r="143" customFormat="false" ht="15" hidden="false" customHeight="false" outlineLevel="0" collapsed="false"/>
    <row r="144" customFormat="false" ht="15" hidden="false" customHeight="true" outlineLevel="0" collapsed="false">
      <c r="A144" s="9" t="s">
        <v>33</v>
      </c>
      <c r="B144" s="9"/>
      <c r="C144" s="9"/>
      <c r="D144" s="9"/>
      <c r="E144" s="9"/>
    </row>
    <row r="145" customFormat="false" ht="15" hidden="false" customHeight="false" outlineLevel="0" collapsed="false">
      <c r="A145" s="9" t="s">
        <v>8</v>
      </c>
      <c r="B145" s="9" t="s">
        <v>87</v>
      </c>
      <c r="C145" s="9" t="s">
        <v>88</v>
      </c>
      <c r="D145" s="9" t="s">
        <v>89</v>
      </c>
      <c r="E145" s="9" t="s">
        <v>32</v>
      </c>
    </row>
    <row r="146" customFormat="false" ht="15" hidden="false" customHeight="false" outlineLevel="0" collapsed="false">
      <c r="A146" s="10" t="str">
        <f aca="false">A140</f>
        <v>Faxineiro</v>
      </c>
      <c r="B146" s="12" t="n">
        <f aca="false">E72</f>
        <v>0</v>
      </c>
      <c r="C146" s="12" t="n">
        <f aca="false">D98</f>
        <v>0</v>
      </c>
      <c r="D146" s="12" t="n">
        <f aca="false">F140</f>
        <v>0</v>
      </c>
      <c r="E146" s="12" t="n">
        <f aca="false">SUM(B146:D146)</f>
        <v>0</v>
      </c>
    </row>
    <row r="147" customFormat="false" ht="15" hidden="false" customHeight="false" outlineLevel="0" collapsed="false"/>
    <row r="148" customFormat="false" ht="15" hidden="false" customHeight="true" outlineLevel="0" collapsed="false">
      <c r="A148" s="6" t="s">
        <v>90</v>
      </c>
      <c r="B148" s="6"/>
      <c r="C148" s="6"/>
      <c r="D148" s="6"/>
      <c r="E148" s="6"/>
      <c r="F148" s="6"/>
      <c r="G148" s="6"/>
      <c r="H148" s="6"/>
    </row>
    <row r="149" customFormat="false" ht="27.35" hidden="false" customHeight="true" outlineLevel="0" collapsed="false">
      <c r="A149" s="8" t="s">
        <v>91</v>
      </c>
      <c r="B149" s="8"/>
      <c r="C149" s="8"/>
      <c r="D149" s="8"/>
      <c r="E149" s="8"/>
      <c r="F149" s="8"/>
      <c r="G149" s="8"/>
      <c r="H149" s="8"/>
    </row>
    <row r="150" customFormat="false" ht="27.35" hidden="false" customHeight="true" outlineLevel="0" collapsed="false">
      <c r="A150" s="9" t="s">
        <v>92</v>
      </c>
      <c r="B150" s="9"/>
    </row>
    <row r="151" customFormat="false" ht="15" hidden="false" customHeight="false" outlineLevel="0" collapsed="false">
      <c r="A151" s="9" t="s">
        <v>93</v>
      </c>
      <c r="B151" s="9" t="s">
        <v>10</v>
      </c>
    </row>
    <row r="152" customFormat="false" ht="26.85" hidden="false" customHeight="false" outlineLevel="0" collapsed="false">
      <c r="A152" s="10" t="s">
        <v>94</v>
      </c>
      <c r="B152" s="22"/>
    </row>
    <row r="153" customFormat="false" ht="26.85" hidden="false" customHeight="false" outlineLevel="0" collapsed="false">
      <c r="A153" s="32" t="s">
        <v>95</v>
      </c>
      <c r="B153" s="22"/>
    </row>
    <row r="154" customFormat="false" ht="26.85" hidden="false" customHeight="false" outlineLevel="0" collapsed="false">
      <c r="A154" s="32" t="s">
        <v>96</v>
      </c>
      <c r="B154" s="22"/>
    </row>
    <row r="155" customFormat="false" ht="26.85" hidden="false" customHeight="false" outlineLevel="0" collapsed="false">
      <c r="A155" s="10" t="s">
        <v>97</v>
      </c>
      <c r="B155" s="22"/>
    </row>
    <row r="156" customFormat="false" ht="26.85" hidden="false" customHeight="false" outlineLevel="0" collapsed="false">
      <c r="A156" s="10" t="s">
        <v>98</v>
      </c>
      <c r="B156" s="22"/>
    </row>
    <row r="157" customFormat="false" ht="15" hidden="false" customHeight="false" outlineLevel="0" collapsed="false">
      <c r="A157" s="9" t="s">
        <v>55</v>
      </c>
      <c r="B157" s="33" t="n">
        <f aca="false">SUM(B153:B156)</f>
        <v>0</v>
      </c>
      <c r="H157" s="5"/>
    </row>
    <row r="158" customFormat="false" ht="15" hidden="false" customHeight="false" outlineLevel="0" collapsed="false"/>
    <row r="159" customFormat="false" ht="15" hidden="false" customHeight="true" outlineLevel="0" collapsed="false">
      <c r="A159" s="7" t="s">
        <v>99</v>
      </c>
      <c r="B159" s="7"/>
      <c r="C159" s="7"/>
      <c r="D159" s="7"/>
      <c r="E159" s="7"/>
      <c r="F159" s="7"/>
      <c r="G159" s="7"/>
      <c r="H159" s="7"/>
    </row>
    <row r="160" customFormat="false" ht="79.55" hidden="false" customHeight="true" outlineLevel="0" collapsed="false">
      <c r="A160" s="8" t="s">
        <v>100</v>
      </c>
      <c r="B160" s="8"/>
      <c r="C160" s="8"/>
      <c r="D160" s="8"/>
      <c r="E160" s="8"/>
      <c r="F160" s="8"/>
      <c r="G160" s="8"/>
      <c r="H160" s="8"/>
    </row>
    <row r="161" customFormat="false" ht="15" hidden="false" customHeight="true" outlineLevel="0" collapsed="false">
      <c r="A161" s="9" t="s">
        <v>101</v>
      </c>
      <c r="B161" s="9"/>
      <c r="C161" s="9"/>
      <c r="D161" s="9"/>
      <c r="E161" s="9"/>
      <c r="F161" s="9"/>
    </row>
    <row r="162" customFormat="false" ht="26.85" hidden="false" customHeight="false" outlineLevel="0" collapsed="false">
      <c r="A162" s="9" t="s">
        <v>8</v>
      </c>
      <c r="B162" s="9" t="s">
        <v>9</v>
      </c>
      <c r="C162" s="9" t="s">
        <v>36</v>
      </c>
      <c r="D162" s="9" t="s">
        <v>102</v>
      </c>
      <c r="E162" s="9" t="s">
        <v>10</v>
      </c>
      <c r="F162" s="9" t="s">
        <v>15</v>
      </c>
    </row>
    <row r="163" customFormat="false" ht="15" hidden="false" customHeight="false" outlineLevel="0" collapsed="false">
      <c r="A163" s="10" t="str">
        <f aca="false">A146</f>
        <v>Faxineiro</v>
      </c>
      <c r="B163" s="12" t="n">
        <f aca="false">G52+(E146-D90)</f>
        <v>0</v>
      </c>
      <c r="C163" s="10" t="n">
        <v>12</v>
      </c>
      <c r="D163" s="12" t="n">
        <f aca="false">B163/C163</f>
        <v>0</v>
      </c>
      <c r="E163" s="21" t="n">
        <f aca="false">B153</f>
        <v>0</v>
      </c>
      <c r="F163" s="34" t="n">
        <f aca="false">D163*E163</f>
        <v>0</v>
      </c>
    </row>
    <row r="164" customFormat="false" ht="15" hidden="false" customHeight="false" outlineLevel="0" collapsed="false"/>
    <row r="165" customFormat="false" ht="15" hidden="false" customHeight="true" outlineLevel="0" collapsed="false">
      <c r="A165" s="9" t="s">
        <v>103</v>
      </c>
      <c r="B165" s="9"/>
      <c r="C165" s="9"/>
      <c r="D165" s="9"/>
      <c r="E165" s="35"/>
    </row>
    <row r="166" customFormat="false" ht="15" hidden="false" customHeight="false" outlineLevel="0" collapsed="false">
      <c r="A166" s="9" t="s">
        <v>8</v>
      </c>
      <c r="B166" s="9" t="s">
        <v>9</v>
      </c>
      <c r="C166" s="9" t="s">
        <v>10</v>
      </c>
      <c r="D166" s="9" t="s">
        <v>15</v>
      </c>
      <c r="G166" s="2"/>
      <c r="H166" s="2"/>
      <c r="AMI166" s="36"/>
      <c r="AMJ166" s="36"/>
    </row>
    <row r="167" customFormat="false" ht="15" hidden="false" customHeight="false" outlineLevel="0" collapsed="false">
      <c r="A167" s="10" t="str">
        <f aca="false">A163</f>
        <v>Faxineiro</v>
      </c>
      <c r="B167" s="12" t="n">
        <f aca="false">F163</f>
        <v>0</v>
      </c>
      <c r="C167" s="13" t="n">
        <f aca="false">B85</f>
        <v>0</v>
      </c>
      <c r="D167" s="12" t="n">
        <f aca="false">B167*C167</f>
        <v>0</v>
      </c>
      <c r="G167" s="2"/>
      <c r="H167" s="2"/>
      <c r="AMI167" s="36"/>
      <c r="AMJ167" s="36"/>
    </row>
    <row r="168" customFormat="false" ht="15" hidden="false" customHeight="false" outlineLevel="0" collapsed="false"/>
    <row r="169" customFormat="false" ht="15" hidden="false" customHeight="true" outlineLevel="0" collapsed="false">
      <c r="A169" s="9" t="s">
        <v>104</v>
      </c>
      <c r="B169" s="9"/>
      <c r="C169" s="9"/>
      <c r="D169" s="9"/>
      <c r="E169" s="9"/>
      <c r="F169" s="9"/>
    </row>
    <row r="170" customFormat="false" ht="26.85" hidden="false" customHeight="false" outlineLevel="0" collapsed="false">
      <c r="A170" s="9" t="s">
        <v>8</v>
      </c>
      <c r="B170" s="9" t="s">
        <v>9</v>
      </c>
      <c r="C170" s="9" t="s">
        <v>105</v>
      </c>
      <c r="D170" s="9" t="s">
        <v>102</v>
      </c>
      <c r="E170" s="9" t="s">
        <v>10</v>
      </c>
      <c r="F170" s="9" t="s">
        <v>15</v>
      </c>
    </row>
    <row r="171" customFormat="false" ht="15" hidden="false" customHeight="false" outlineLevel="0" collapsed="false">
      <c r="A171" s="10" t="str">
        <f aca="false">A167</f>
        <v>Faxineiro</v>
      </c>
      <c r="B171" s="12" t="n">
        <f aca="false">D94</f>
        <v>0</v>
      </c>
      <c r="C171" s="22"/>
      <c r="D171" s="12" t="n">
        <f aca="false">B171*C171</f>
        <v>0</v>
      </c>
      <c r="E171" s="21" t="n">
        <f aca="false">B153</f>
        <v>0</v>
      </c>
      <c r="F171" s="34" t="n">
        <f aca="false">D171*E171</f>
        <v>0</v>
      </c>
    </row>
    <row r="172" customFormat="false" ht="15" hidden="false" customHeight="false" outlineLevel="0" collapsed="false"/>
    <row r="173" customFormat="false" ht="15" hidden="false" customHeight="true" outlineLevel="0" collapsed="false">
      <c r="A173" s="9" t="s">
        <v>106</v>
      </c>
      <c r="B173" s="9" t="s">
        <v>9</v>
      </c>
      <c r="C173" s="9" t="s">
        <v>10</v>
      </c>
      <c r="D173" s="9"/>
      <c r="E173" s="9"/>
      <c r="F173" s="9" t="s">
        <v>107</v>
      </c>
      <c r="I173" s="1"/>
      <c r="J173" s="1"/>
    </row>
    <row r="174" customFormat="false" ht="15" hidden="false" customHeight="true" outlineLevel="0" collapsed="false">
      <c r="A174" s="37" t="str">
        <f aca="false">A171</f>
        <v>Faxineiro</v>
      </c>
      <c r="B174" s="37"/>
      <c r="C174" s="37"/>
      <c r="D174" s="37"/>
      <c r="E174" s="37"/>
      <c r="F174" s="12" t="n">
        <f aca="false">F163+F171+D167</f>
        <v>0</v>
      </c>
      <c r="I174" s="1"/>
      <c r="J174" s="1"/>
    </row>
    <row r="175" customFormat="false" ht="15" hidden="false" customHeight="false" outlineLevel="0" collapsed="false"/>
    <row r="176" customFormat="false" ht="15" hidden="false" customHeight="true" outlineLevel="0" collapsed="false">
      <c r="A176" s="7" t="s">
        <v>108</v>
      </c>
      <c r="B176" s="7"/>
      <c r="C176" s="7"/>
      <c r="D176" s="7"/>
      <c r="E176" s="7"/>
      <c r="F176" s="7"/>
      <c r="G176" s="7"/>
      <c r="H176" s="7"/>
    </row>
    <row r="177" customFormat="false" ht="79.55" hidden="false" customHeight="true" outlineLevel="0" collapsed="false">
      <c r="A177" s="8" t="s">
        <v>109</v>
      </c>
      <c r="B177" s="8"/>
      <c r="C177" s="8"/>
      <c r="D177" s="8"/>
      <c r="E177" s="8"/>
      <c r="F177" s="8"/>
      <c r="G177" s="8"/>
      <c r="H177" s="8"/>
    </row>
    <row r="178" customFormat="false" ht="15" hidden="false" customHeight="true" outlineLevel="0" collapsed="false">
      <c r="A178" s="9" t="s">
        <v>110</v>
      </c>
      <c r="B178" s="9"/>
      <c r="C178" s="9"/>
      <c r="D178" s="9"/>
      <c r="E178" s="9"/>
      <c r="F178" s="9"/>
    </row>
    <row r="179" customFormat="false" ht="26.85" hidden="false" customHeight="false" outlineLevel="0" collapsed="false">
      <c r="A179" s="9" t="s">
        <v>8</v>
      </c>
      <c r="B179" s="9" t="s">
        <v>9</v>
      </c>
      <c r="C179" s="9" t="s">
        <v>36</v>
      </c>
      <c r="D179" s="9" t="s">
        <v>102</v>
      </c>
      <c r="E179" s="9" t="s">
        <v>10</v>
      </c>
      <c r="F179" s="9" t="s">
        <v>15</v>
      </c>
    </row>
    <row r="180" customFormat="false" ht="15" hidden="false" customHeight="false" outlineLevel="0" collapsed="false">
      <c r="A180" s="10" t="str">
        <f aca="false">A171</f>
        <v>Faxineiro</v>
      </c>
      <c r="B180" s="12" t="n">
        <f aca="false">G52+E146</f>
        <v>0</v>
      </c>
      <c r="C180" s="10" t="n">
        <v>12</v>
      </c>
      <c r="D180" s="12" t="n">
        <f aca="false">B180/C180</f>
        <v>0</v>
      </c>
      <c r="E180" s="21" t="n">
        <f aca="false">B154</f>
        <v>0</v>
      </c>
      <c r="F180" s="34" t="n">
        <f aca="false">D180*E180</f>
        <v>0</v>
      </c>
    </row>
    <row r="181" customFormat="false" ht="15" hidden="false" customHeight="false" outlineLevel="0" collapsed="false"/>
    <row r="182" customFormat="false" ht="15" hidden="false" customHeight="true" outlineLevel="0" collapsed="false">
      <c r="A182" s="9" t="s">
        <v>111</v>
      </c>
      <c r="B182" s="9"/>
      <c r="C182" s="9"/>
      <c r="D182" s="9"/>
    </row>
    <row r="183" customFormat="false" ht="15" hidden="false" customHeight="false" outlineLevel="0" collapsed="false">
      <c r="A183" s="9" t="s">
        <v>8</v>
      </c>
      <c r="B183" s="9" t="s">
        <v>9</v>
      </c>
      <c r="C183" s="9" t="s">
        <v>10</v>
      </c>
      <c r="D183" s="9" t="s">
        <v>15</v>
      </c>
    </row>
    <row r="184" customFormat="false" ht="15" hidden="false" customHeight="false" outlineLevel="0" collapsed="false">
      <c r="A184" s="10" t="str">
        <f aca="false">A180</f>
        <v>Faxineiro</v>
      </c>
      <c r="B184" s="12" t="n">
        <f aca="false">F180</f>
        <v>0</v>
      </c>
      <c r="C184" s="13" t="n">
        <f aca="false">B85</f>
        <v>0</v>
      </c>
      <c r="D184" s="12" t="n">
        <f aca="false">B184*C184</f>
        <v>0</v>
      </c>
    </row>
    <row r="185" customFormat="false" ht="15" hidden="false" customHeight="false" outlineLevel="0" collapsed="false"/>
    <row r="186" customFormat="false" ht="15" hidden="false" customHeight="true" outlineLevel="0" collapsed="false">
      <c r="A186" s="9" t="s">
        <v>112</v>
      </c>
      <c r="B186" s="9"/>
      <c r="C186" s="9"/>
      <c r="D186" s="9"/>
    </row>
    <row r="187" customFormat="false" ht="26.85" hidden="false" customHeight="false" outlineLevel="0" collapsed="false">
      <c r="A187" s="9" t="s">
        <v>8</v>
      </c>
      <c r="B187" s="9" t="s">
        <v>9</v>
      </c>
      <c r="C187" s="9" t="s">
        <v>105</v>
      </c>
      <c r="D187" s="9" t="s">
        <v>102</v>
      </c>
      <c r="E187" s="9" t="s">
        <v>10</v>
      </c>
      <c r="F187" s="9" t="s">
        <v>15</v>
      </c>
    </row>
    <row r="188" customFormat="false" ht="15" hidden="false" customHeight="false" outlineLevel="0" collapsed="false">
      <c r="A188" s="10" t="str">
        <f aca="false">A184</f>
        <v>Faxineiro</v>
      </c>
      <c r="B188" s="12" t="n">
        <f aca="false">D94</f>
        <v>0</v>
      </c>
      <c r="C188" s="22"/>
      <c r="D188" s="12" t="n">
        <f aca="false">B188*C188</f>
        <v>0</v>
      </c>
      <c r="E188" s="21" t="n">
        <f aca="false">B154</f>
        <v>0</v>
      </c>
      <c r="F188" s="34" t="n">
        <f aca="false">D188*E188</f>
        <v>0</v>
      </c>
    </row>
    <row r="189" customFormat="false" ht="15" hidden="false" customHeight="false" outlineLevel="0" collapsed="false"/>
    <row r="190" customFormat="false" ht="15" hidden="false" customHeight="true" outlineLevel="0" collapsed="false">
      <c r="A190" s="9" t="s">
        <v>113</v>
      </c>
      <c r="B190" s="9" t="s">
        <v>9</v>
      </c>
      <c r="C190" s="9" t="s">
        <v>10</v>
      </c>
      <c r="D190" s="9"/>
      <c r="E190" s="9"/>
      <c r="F190" s="9" t="s">
        <v>15</v>
      </c>
      <c r="I190" s="1"/>
      <c r="J190" s="1"/>
    </row>
    <row r="191" customFormat="false" ht="15" hidden="false" customHeight="true" outlineLevel="0" collapsed="false">
      <c r="A191" s="37" t="str">
        <f aca="false">A188</f>
        <v>Faxineiro</v>
      </c>
      <c r="B191" s="37"/>
      <c r="C191" s="37"/>
      <c r="D191" s="37"/>
      <c r="E191" s="37"/>
      <c r="F191" s="12" t="n">
        <f aca="false">F180+D184+F188</f>
        <v>0</v>
      </c>
      <c r="I191" s="1"/>
      <c r="J191" s="1"/>
    </row>
    <row r="192" customFormat="false" ht="15" hidden="false" customHeight="false" outlineLevel="0" collapsed="false"/>
    <row r="193" customFormat="false" ht="15" hidden="false" customHeight="true" outlineLevel="0" collapsed="false">
      <c r="A193" s="7" t="s">
        <v>114</v>
      </c>
      <c r="B193" s="7"/>
      <c r="C193" s="7"/>
      <c r="D193" s="7"/>
      <c r="E193" s="7"/>
      <c r="F193" s="7"/>
      <c r="G193" s="7"/>
      <c r="H193" s="7"/>
    </row>
    <row r="194" customFormat="false" ht="53.45" hidden="false" customHeight="true" outlineLevel="0" collapsed="false">
      <c r="A194" s="38" t="s">
        <v>115</v>
      </c>
      <c r="B194" s="38"/>
      <c r="C194" s="38"/>
      <c r="D194" s="38"/>
      <c r="E194" s="38"/>
      <c r="F194" s="38"/>
      <c r="G194" s="38"/>
      <c r="H194" s="38"/>
    </row>
    <row r="195" customFormat="false" ht="15" hidden="false" customHeight="true" outlineLevel="0" collapsed="false">
      <c r="A195" s="9" t="s">
        <v>116</v>
      </c>
      <c r="B195" s="9"/>
      <c r="C195" s="9"/>
      <c r="D195" s="9"/>
      <c r="E195" s="9"/>
      <c r="F195" s="9"/>
    </row>
    <row r="196" customFormat="false" ht="42.05" hidden="false" customHeight="false" outlineLevel="0" collapsed="false">
      <c r="A196" s="9" t="s">
        <v>8</v>
      </c>
      <c r="B196" s="9" t="s">
        <v>117</v>
      </c>
      <c r="C196" s="9" t="s">
        <v>118</v>
      </c>
      <c r="D196" s="9" t="s">
        <v>119</v>
      </c>
      <c r="E196" s="9" t="s">
        <v>10</v>
      </c>
      <c r="F196" s="9" t="s">
        <v>15</v>
      </c>
      <c r="I196" s="1"/>
    </row>
    <row r="197" customFormat="false" ht="15" hidden="false" customHeight="false" outlineLevel="0" collapsed="false">
      <c r="A197" s="10" t="str">
        <f aca="false">A188</f>
        <v>Faxineiro</v>
      </c>
      <c r="B197" s="34" t="n">
        <f aca="false">-D60</f>
        <v>-0</v>
      </c>
      <c r="C197" s="34" t="n">
        <f aca="false">-D64</f>
        <v>-0</v>
      </c>
      <c r="D197" s="34" t="n">
        <f aca="false">-E68</f>
        <v>-0</v>
      </c>
      <c r="E197" s="21" t="n">
        <f aca="false">$B$155</f>
        <v>0</v>
      </c>
      <c r="F197" s="34" t="n">
        <f aca="false">SUM(B197:D197)*E197</f>
        <v>0</v>
      </c>
      <c r="I197" s="1"/>
    </row>
    <row r="198" customFormat="false" ht="15" hidden="false" customHeight="false" outlineLevel="0" collapsed="false"/>
    <row r="199" customFormat="false" ht="15" hidden="false" customHeight="true" outlineLevel="0" collapsed="false">
      <c r="A199" s="9" t="s">
        <v>120</v>
      </c>
      <c r="B199" s="9"/>
      <c r="C199" s="9"/>
      <c r="D199" s="9"/>
    </row>
    <row r="200" customFormat="false" ht="15" hidden="false" customHeight="false" outlineLevel="0" collapsed="false">
      <c r="A200" s="9" t="s">
        <v>8</v>
      </c>
      <c r="B200" s="9" t="s">
        <v>19</v>
      </c>
      <c r="C200" s="9" t="s">
        <v>10</v>
      </c>
      <c r="D200" s="9" t="s">
        <v>15</v>
      </c>
    </row>
    <row r="201" customFormat="false" ht="15" hidden="false" customHeight="false" outlineLevel="0" collapsed="false">
      <c r="A201" s="10" t="str">
        <f aca="false">A197</f>
        <v>Faxineiro</v>
      </c>
      <c r="B201" s="34" t="n">
        <f aca="false">F197</f>
        <v>0</v>
      </c>
      <c r="C201" s="21" t="n">
        <f aca="false">$B$155</f>
        <v>0</v>
      </c>
      <c r="D201" s="34" t="n">
        <f aca="false">B201*C201</f>
        <v>0</v>
      </c>
    </row>
    <row r="202" customFormat="false" ht="15" hidden="false" customHeight="false" outlineLevel="0" collapsed="false"/>
    <row r="203" customFormat="false" ht="15" hidden="false" customHeight="true" outlineLevel="0" collapsed="false">
      <c r="A203" s="17" t="s">
        <v>90</v>
      </c>
      <c r="B203" s="17"/>
      <c r="C203" s="17"/>
      <c r="D203" s="17"/>
      <c r="E203" s="17"/>
      <c r="F203" s="17"/>
      <c r="G203" s="17"/>
      <c r="H203" s="17"/>
    </row>
    <row r="204" customFormat="false" ht="15" hidden="false" customHeight="false" outlineLevel="0" collapsed="false"/>
    <row r="205" customFormat="false" ht="15" hidden="false" customHeight="true" outlineLevel="0" collapsed="false">
      <c r="A205" s="9" t="s">
        <v>90</v>
      </c>
      <c r="B205" s="9"/>
      <c r="C205" s="9"/>
      <c r="D205" s="9"/>
      <c r="E205" s="9"/>
    </row>
    <row r="206" customFormat="false" ht="15" hidden="false" customHeight="false" outlineLevel="0" collapsed="false">
      <c r="A206" s="9" t="s">
        <v>8</v>
      </c>
      <c r="B206" s="9" t="s">
        <v>121</v>
      </c>
      <c r="C206" s="9" t="s">
        <v>122</v>
      </c>
      <c r="D206" s="9" t="s">
        <v>123</v>
      </c>
      <c r="E206" s="9" t="s">
        <v>32</v>
      </c>
    </row>
    <row r="207" customFormat="false" ht="15" hidden="false" customHeight="false" outlineLevel="0" collapsed="false">
      <c r="A207" s="10" t="str">
        <f aca="false">A201</f>
        <v>Faxineiro</v>
      </c>
      <c r="B207" s="12" t="n">
        <f aca="false">F174</f>
        <v>0</v>
      </c>
      <c r="C207" s="12" t="n">
        <f aca="false">F191</f>
        <v>0</v>
      </c>
      <c r="D207" s="34" t="n">
        <f aca="false">D201</f>
        <v>0</v>
      </c>
      <c r="E207" s="12" t="n">
        <f aca="false">SUM(B207:D207)</f>
        <v>0</v>
      </c>
    </row>
    <row r="208" customFormat="false" ht="15" hidden="false" customHeight="false" outlineLevel="0" collapsed="false"/>
    <row r="209" customFormat="false" ht="15" hidden="false" customHeight="true" outlineLevel="0" collapsed="false">
      <c r="A209" s="6" t="s">
        <v>124</v>
      </c>
      <c r="B209" s="6"/>
      <c r="C209" s="6"/>
      <c r="D209" s="6"/>
      <c r="E209" s="6"/>
      <c r="F209" s="6"/>
      <c r="G209" s="6"/>
      <c r="H209" s="6"/>
    </row>
    <row r="210" customFormat="false" ht="92.6" hidden="false" customHeight="true" outlineLevel="0" collapsed="false">
      <c r="A210" s="8" t="s">
        <v>125</v>
      </c>
      <c r="B210" s="8"/>
      <c r="C210" s="8"/>
      <c r="D210" s="8"/>
      <c r="E210" s="8"/>
      <c r="F210" s="8"/>
      <c r="G210" s="8"/>
      <c r="H210" s="8"/>
    </row>
    <row r="211" customFormat="false" ht="28.45" hidden="false" customHeight="true" outlineLevel="0" collapsed="false">
      <c r="A211" s="9" t="s">
        <v>126</v>
      </c>
      <c r="B211" s="9"/>
      <c r="C211" s="9"/>
      <c r="D211" s="9"/>
      <c r="E211" s="9"/>
      <c r="G211" s="2"/>
      <c r="H211" s="2"/>
      <c r="AMI211" s="36"/>
      <c r="AMJ211" s="36"/>
    </row>
    <row r="212" customFormat="false" ht="15" hidden="false" customHeight="true" outlineLevel="0" collapsed="false">
      <c r="A212" s="9" t="s">
        <v>127</v>
      </c>
      <c r="B212" s="9"/>
      <c r="C212" s="9"/>
      <c r="D212" s="9"/>
      <c r="E212" s="9"/>
      <c r="G212" s="2"/>
      <c r="H212" s="2"/>
      <c r="AMI212" s="36"/>
      <c r="AMJ212" s="36"/>
    </row>
    <row r="213" customFormat="false" ht="15" hidden="false" customHeight="true" outlineLevel="0" collapsed="false">
      <c r="A213" s="9" t="s">
        <v>8</v>
      </c>
      <c r="B213" s="9" t="s">
        <v>128</v>
      </c>
      <c r="C213" s="9" t="s">
        <v>129</v>
      </c>
      <c r="D213" s="9" t="str">
        <f aca="false">A207</f>
        <v>Faxineiro</v>
      </c>
      <c r="E213" s="9"/>
      <c r="G213" s="2"/>
      <c r="H213" s="2"/>
      <c r="AMI213" s="36"/>
      <c r="AMJ213" s="36"/>
    </row>
    <row r="214" customFormat="false" ht="26.85" hidden="false" customHeight="false" outlineLevel="0" collapsed="false">
      <c r="A214" s="9"/>
      <c r="B214" s="9"/>
      <c r="C214" s="9"/>
      <c r="D214" s="9" t="s">
        <v>130</v>
      </c>
      <c r="E214" s="9" t="s">
        <v>131</v>
      </c>
      <c r="G214" s="2"/>
      <c r="H214" s="2"/>
      <c r="AMI214" s="36"/>
      <c r="AMJ214" s="36"/>
    </row>
    <row r="215" customFormat="false" ht="15" hidden="false" customHeight="false" outlineLevel="0" collapsed="false">
      <c r="A215" s="10" t="s">
        <v>132</v>
      </c>
      <c r="B215" s="39"/>
      <c r="C215" s="40"/>
      <c r="D215" s="13" t="n">
        <v>1</v>
      </c>
      <c r="E215" s="41" t="n">
        <f aca="false">(B215*C215)*D215</f>
        <v>0</v>
      </c>
      <c r="G215" s="2"/>
      <c r="H215" s="2"/>
      <c r="AMI215" s="36"/>
      <c r="AMJ215" s="36"/>
    </row>
    <row r="216" customFormat="false" ht="15" hidden="false" customHeight="false" outlineLevel="0" collapsed="false">
      <c r="A216" s="10" t="s">
        <v>133</v>
      </c>
      <c r="B216" s="39"/>
      <c r="C216" s="40"/>
      <c r="D216" s="13" t="n">
        <v>1</v>
      </c>
      <c r="E216" s="41" t="n">
        <f aca="false">(B216*C216)*D216</f>
        <v>0</v>
      </c>
      <c r="G216" s="2"/>
      <c r="H216" s="2"/>
      <c r="AMI216" s="36"/>
      <c r="AMJ216" s="36"/>
    </row>
    <row r="217" customFormat="false" ht="15" hidden="false" customHeight="false" outlineLevel="0" collapsed="false">
      <c r="A217" s="10" t="s">
        <v>134</v>
      </c>
      <c r="B217" s="39"/>
      <c r="C217" s="40"/>
      <c r="D217" s="13" t="n">
        <v>0.833333</v>
      </c>
      <c r="E217" s="41" t="n">
        <f aca="false">(B217*C217)*D217</f>
        <v>0</v>
      </c>
      <c r="G217" s="2"/>
      <c r="H217" s="2"/>
      <c r="AMI217" s="36"/>
      <c r="AMJ217" s="36"/>
    </row>
    <row r="218" customFormat="false" ht="15" hidden="false" customHeight="false" outlineLevel="0" collapsed="false">
      <c r="A218" s="10" t="s">
        <v>135</v>
      </c>
      <c r="B218" s="39"/>
      <c r="C218" s="40"/>
      <c r="D218" s="13" t="n">
        <v>0.5</v>
      </c>
      <c r="E218" s="41" t="n">
        <f aca="false">(B218*C218)*D218</f>
        <v>0</v>
      </c>
      <c r="G218" s="2"/>
      <c r="H218" s="2"/>
      <c r="AMI218" s="36"/>
      <c r="AMJ218" s="36"/>
    </row>
    <row r="219" customFormat="false" ht="15" hidden="false" customHeight="false" outlineLevel="0" collapsed="false">
      <c r="A219" s="10" t="s">
        <v>136</v>
      </c>
      <c r="B219" s="39"/>
      <c r="C219" s="42"/>
      <c r="D219" s="13" t="n">
        <v>1</v>
      </c>
      <c r="E219" s="41" t="n">
        <f aca="false">(B219*C219)*D219</f>
        <v>0</v>
      </c>
      <c r="G219" s="2"/>
      <c r="H219" s="2"/>
      <c r="AMI219" s="36"/>
      <c r="AMJ219" s="36"/>
    </row>
    <row r="220" customFormat="false" ht="15" hidden="false" customHeight="false" outlineLevel="0" collapsed="false">
      <c r="A220" s="10" t="s">
        <v>137</v>
      </c>
      <c r="B220" s="39"/>
      <c r="C220" s="40"/>
      <c r="D220" s="13" t="n">
        <v>0.5</v>
      </c>
      <c r="E220" s="41" t="n">
        <f aca="false">(B220*C220)*D220</f>
        <v>0</v>
      </c>
      <c r="G220" s="2"/>
      <c r="H220" s="2"/>
      <c r="AMI220" s="36"/>
      <c r="AMJ220" s="36"/>
    </row>
    <row r="221" customFormat="false" ht="15" hidden="false" customHeight="false" outlineLevel="0" collapsed="false">
      <c r="A221" s="10" t="s">
        <v>138</v>
      </c>
      <c r="B221" s="39"/>
      <c r="C221" s="40"/>
      <c r="D221" s="13" t="n">
        <v>0.5</v>
      </c>
      <c r="E221" s="41" t="n">
        <f aca="false">(B221*C221)*D221</f>
        <v>0</v>
      </c>
      <c r="G221" s="2"/>
      <c r="H221" s="2"/>
      <c r="AMI221" s="36"/>
      <c r="AMJ221" s="36"/>
    </row>
    <row r="222" customFormat="false" ht="15" hidden="false" customHeight="false" outlineLevel="0" collapsed="false">
      <c r="A222" s="10" t="s">
        <v>139</v>
      </c>
      <c r="B222" s="39"/>
      <c r="C222" s="40"/>
      <c r="D222" s="13" t="n">
        <v>1</v>
      </c>
      <c r="E222" s="41" t="n">
        <f aca="false">(B222*C222)*D222</f>
        <v>0</v>
      </c>
      <c r="G222" s="2"/>
      <c r="H222" s="2"/>
      <c r="AMI222" s="36"/>
      <c r="AMJ222" s="36"/>
    </row>
    <row r="223" customFormat="false" ht="15" hidden="false" customHeight="false" outlineLevel="0" collapsed="false">
      <c r="A223" s="10" t="s">
        <v>140</v>
      </c>
      <c r="B223" s="39"/>
      <c r="C223" s="40"/>
      <c r="D223" s="13" t="n">
        <v>1</v>
      </c>
      <c r="E223" s="41" t="n">
        <f aca="false">(B223*C223)*D223</f>
        <v>0</v>
      </c>
      <c r="G223" s="2"/>
      <c r="H223" s="2"/>
      <c r="AMI223" s="36"/>
      <c r="AMJ223" s="36"/>
    </row>
    <row r="224" customFormat="false" ht="15" hidden="false" customHeight="false" outlineLevel="0" collapsed="false">
      <c r="A224" s="10" t="s">
        <v>141</v>
      </c>
      <c r="B224" s="39"/>
      <c r="C224" s="40"/>
      <c r="D224" s="13" t="n">
        <v>0.833333</v>
      </c>
      <c r="E224" s="41" t="n">
        <f aca="false">(B224*C224)*D224</f>
        <v>0</v>
      </c>
      <c r="G224" s="2"/>
      <c r="H224" s="2"/>
      <c r="AMI224" s="36"/>
      <c r="AMJ224" s="36"/>
    </row>
    <row r="225" customFormat="false" ht="15" hidden="false" customHeight="false" outlineLevel="0" collapsed="false">
      <c r="A225" s="10" t="s">
        <v>142</v>
      </c>
      <c r="B225" s="39"/>
      <c r="C225" s="40"/>
      <c r="D225" s="13" t="n">
        <v>0.5</v>
      </c>
      <c r="E225" s="41" t="n">
        <f aca="false">(B225*C225)*D225</f>
        <v>0</v>
      </c>
      <c r="G225" s="2"/>
      <c r="H225" s="2"/>
      <c r="AMI225" s="36"/>
      <c r="AMJ225" s="36"/>
    </row>
    <row r="226" customFormat="false" ht="15" hidden="false" customHeight="false" outlineLevel="0" collapsed="false">
      <c r="A226" s="10" t="s">
        <v>143</v>
      </c>
      <c r="B226" s="39"/>
      <c r="C226" s="40"/>
      <c r="D226" s="13" t="n">
        <v>1</v>
      </c>
      <c r="E226" s="41" t="n">
        <f aca="false">(B226*C226)*D226</f>
        <v>0</v>
      </c>
      <c r="G226" s="2"/>
      <c r="H226" s="2"/>
      <c r="AMI226" s="36"/>
      <c r="AMJ226" s="36"/>
    </row>
    <row r="227" customFormat="false" ht="15" hidden="false" customHeight="false" outlineLevel="0" collapsed="false"/>
    <row r="228" customFormat="false" ht="15" hidden="false" customHeight="true" outlineLevel="0" collapsed="false">
      <c r="A228" s="9" t="s">
        <v>144</v>
      </c>
      <c r="B228" s="9"/>
      <c r="C228" s="9"/>
      <c r="D228" s="9"/>
      <c r="E228" s="9"/>
    </row>
    <row r="229" customFormat="false" ht="15" hidden="false" customHeight="true" outlineLevel="0" collapsed="false">
      <c r="A229" s="9" t="s">
        <v>145</v>
      </c>
      <c r="B229" s="9" t="s">
        <v>146</v>
      </c>
      <c r="C229" s="9" t="s">
        <v>147</v>
      </c>
      <c r="D229" s="9"/>
      <c r="E229" s="9"/>
      <c r="I229" s="1"/>
    </row>
    <row r="230" customFormat="false" ht="15" hidden="false" customHeight="false" outlineLevel="0" collapsed="false">
      <c r="A230" s="9"/>
      <c r="B230" s="9"/>
      <c r="C230" s="9" t="s">
        <v>148</v>
      </c>
      <c r="D230" s="9" t="s">
        <v>19</v>
      </c>
      <c r="E230" s="9" t="s">
        <v>102</v>
      </c>
      <c r="I230" s="1"/>
    </row>
    <row r="231" customFormat="false" ht="15" hidden="false" customHeight="false" outlineLevel="0" collapsed="false">
      <c r="A231" s="43" t="s">
        <v>149</v>
      </c>
      <c r="B231" s="10" t="s">
        <v>132</v>
      </c>
      <c r="C231" s="44" t="n">
        <f aca="false">E215</f>
        <v>0</v>
      </c>
      <c r="D231" s="45" t="n">
        <f aca="false">D64+E68</f>
        <v>0</v>
      </c>
      <c r="E231" s="20" t="n">
        <f aca="false">D231/12</f>
        <v>0</v>
      </c>
      <c r="I231" s="1"/>
    </row>
    <row r="232" customFormat="false" ht="29.85" hidden="false" customHeight="true" outlineLevel="0" collapsed="false">
      <c r="A232" s="43" t="s">
        <v>150</v>
      </c>
      <c r="B232" s="10" t="s">
        <v>133</v>
      </c>
      <c r="C232" s="44" t="n">
        <f aca="false">E216</f>
        <v>0</v>
      </c>
      <c r="D232" s="45" t="n">
        <f aca="false">$D$250</f>
        <v>0</v>
      </c>
      <c r="E232" s="20" t="n">
        <f aca="false">(C232*D232)+(C233*D233)+C234*D234+(C235*D235)+(C236*D236)+(C237*D237)+(C238*D238)+C239*D239</f>
        <v>0</v>
      </c>
      <c r="I232" s="1"/>
      <c r="O232" s="46"/>
    </row>
    <row r="233" customFormat="false" ht="26.85" hidden="false" customHeight="false" outlineLevel="0" collapsed="false">
      <c r="A233" s="43"/>
      <c r="B233" s="10" t="s">
        <v>135</v>
      </c>
      <c r="C233" s="44" t="n">
        <f aca="false">E210</f>
        <v>0</v>
      </c>
      <c r="D233" s="45" t="n">
        <f aca="false">$D$250</f>
        <v>0</v>
      </c>
      <c r="E233" s="20" t="n">
        <v>0</v>
      </c>
      <c r="I233" s="1"/>
    </row>
    <row r="234" customFormat="false" ht="26.85" hidden="false" customHeight="false" outlineLevel="0" collapsed="false">
      <c r="A234" s="43"/>
      <c r="B234" s="10" t="s">
        <v>136</v>
      </c>
      <c r="C234" s="44" t="n">
        <f aca="false">E211</f>
        <v>0</v>
      </c>
      <c r="D234" s="45" t="n">
        <f aca="false">$D$250</f>
        <v>0</v>
      </c>
      <c r="E234" s="20" t="n">
        <v>0</v>
      </c>
      <c r="I234" s="1"/>
    </row>
    <row r="235" customFormat="false" ht="15" hidden="false" customHeight="false" outlineLevel="0" collapsed="false">
      <c r="A235" s="43"/>
      <c r="B235" s="10" t="s">
        <v>137</v>
      </c>
      <c r="C235" s="44" t="n">
        <f aca="false">E212</f>
        <v>0</v>
      </c>
      <c r="D235" s="45" t="n">
        <f aca="false">$D$250</f>
        <v>0</v>
      </c>
      <c r="E235" s="20" t="n">
        <v>0</v>
      </c>
      <c r="I235" s="1"/>
    </row>
    <row r="236" customFormat="false" ht="15" hidden="false" customHeight="false" outlineLevel="0" collapsed="false">
      <c r="A236" s="43"/>
      <c r="B236" s="10" t="s">
        <v>138</v>
      </c>
      <c r="C236" s="44" t="n">
        <f aca="false">E213</f>
        <v>0</v>
      </c>
      <c r="D236" s="45" t="n">
        <f aca="false">$D$250</f>
        <v>0</v>
      </c>
      <c r="E236" s="20" t="n">
        <v>0</v>
      </c>
      <c r="I236" s="1"/>
    </row>
    <row r="237" customFormat="false" ht="15" hidden="false" customHeight="false" outlineLevel="0" collapsed="false">
      <c r="A237" s="43"/>
      <c r="B237" s="10" t="s">
        <v>139</v>
      </c>
      <c r="C237" s="44" t="n">
        <v>0</v>
      </c>
      <c r="D237" s="45" t="n">
        <f aca="false">$D$250</f>
        <v>0</v>
      </c>
      <c r="E237" s="20" t="n">
        <v>0</v>
      </c>
      <c r="I237" s="1"/>
    </row>
    <row r="238" customFormat="false" ht="15" hidden="false" customHeight="false" outlineLevel="0" collapsed="false">
      <c r="A238" s="43"/>
      <c r="B238" s="10" t="s">
        <v>140</v>
      </c>
      <c r="C238" s="44" t="n">
        <v>0</v>
      </c>
      <c r="D238" s="45" t="n">
        <f aca="false">$D$250</f>
        <v>0</v>
      </c>
      <c r="E238" s="20" t="n">
        <v>0</v>
      </c>
      <c r="I238" s="1"/>
    </row>
    <row r="239" customFormat="false" ht="15" hidden="false" customHeight="false" outlineLevel="0" collapsed="false">
      <c r="A239" s="43"/>
      <c r="B239" s="10" t="s">
        <v>143</v>
      </c>
      <c r="C239" s="44" t="n">
        <f aca="false">E226</f>
        <v>0</v>
      </c>
      <c r="D239" s="45" t="n">
        <f aca="false">$D$250</f>
        <v>0</v>
      </c>
      <c r="E239" s="20" t="n">
        <v>0</v>
      </c>
      <c r="I239" s="1"/>
    </row>
    <row r="240" customFormat="false" ht="27.35" hidden="false" customHeight="false" outlineLevel="0" collapsed="false">
      <c r="A240" s="43" t="s">
        <v>151</v>
      </c>
      <c r="B240" s="10" t="s">
        <v>141</v>
      </c>
      <c r="C240" s="44" t="n">
        <f aca="false">E224</f>
        <v>0</v>
      </c>
      <c r="D240" s="45" t="n">
        <f aca="false">$D$250</f>
        <v>0</v>
      </c>
      <c r="E240" s="20" t="n">
        <f aca="false">C240*D240</f>
        <v>0</v>
      </c>
      <c r="I240" s="1"/>
    </row>
    <row r="241" customFormat="false" ht="39.55" hidden="false" customHeight="false" outlineLevel="0" collapsed="false">
      <c r="A241" s="43" t="s">
        <v>152</v>
      </c>
      <c r="B241" s="10" t="s">
        <v>134</v>
      </c>
      <c r="C241" s="44" t="n">
        <f aca="false">E217</f>
        <v>0</v>
      </c>
      <c r="D241" s="45" t="n">
        <f aca="false">$D$250</f>
        <v>0</v>
      </c>
      <c r="E241" s="20" t="n">
        <f aca="false">C241*D241</f>
        <v>0</v>
      </c>
      <c r="I241" s="1"/>
    </row>
    <row r="242" customFormat="false" ht="26.85" hidden="false" customHeight="false" outlineLevel="0" collapsed="false">
      <c r="A242" s="43" t="s">
        <v>153</v>
      </c>
      <c r="B242" s="10" t="s">
        <v>142</v>
      </c>
      <c r="C242" s="44" t="n">
        <f aca="false">E225</f>
        <v>0</v>
      </c>
      <c r="D242" s="45" t="n">
        <f aca="false">$D$250</f>
        <v>0</v>
      </c>
      <c r="E242" s="20" t="n">
        <f aca="false">C242*D242</f>
        <v>0</v>
      </c>
      <c r="I242" s="1"/>
    </row>
    <row r="243" customFormat="false" ht="15" hidden="false" customHeight="false" outlineLevel="0" collapsed="false">
      <c r="A243" s="43" t="s">
        <v>154</v>
      </c>
      <c r="B243" s="10" t="s">
        <v>155</v>
      </c>
      <c r="C243" s="44" t="n">
        <f aca="false">E219</f>
        <v>0</v>
      </c>
      <c r="D243" s="45" t="n">
        <f aca="false">$D$250</f>
        <v>0</v>
      </c>
      <c r="E243" s="20" t="n">
        <f aca="false">C243*D243</f>
        <v>0</v>
      </c>
      <c r="I243" s="1"/>
    </row>
    <row r="244" customFormat="false" ht="15" hidden="false" customHeight="true" outlineLevel="0" collapsed="false">
      <c r="A244" s="9" t="s">
        <v>156</v>
      </c>
      <c r="B244" s="9"/>
      <c r="C244" s="47" t="n">
        <f aca="false">SUM(C231:C242)</f>
        <v>0</v>
      </c>
      <c r="D244" s="48"/>
      <c r="E244" s="49" t="n">
        <f aca="false">SUM(E231:E242)</f>
        <v>0</v>
      </c>
      <c r="I244" s="5"/>
    </row>
    <row r="245" customFormat="false" ht="15" hidden="false" customHeight="false" outlineLevel="0" collapsed="false"/>
    <row r="246" customFormat="false" ht="15" hidden="false" customHeight="true" outlineLevel="0" collapsed="false">
      <c r="A246" s="7" t="s">
        <v>157</v>
      </c>
      <c r="B246" s="7"/>
      <c r="C246" s="7"/>
      <c r="D246" s="7"/>
      <c r="E246" s="7"/>
      <c r="F246" s="7"/>
      <c r="G246" s="7"/>
      <c r="H246" s="7"/>
    </row>
    <row r="247" customFormat="false" ht="53.45" hidden="false" customHeight="true" outlineLevel="0" collapsed="false">
      <c r="A247" s="8" t="s">
        <v>158</v>
      </c>
      <c r="B247" s="8"/>
      <c r="C247" s="8"/>
      <c r="D247" s="8"/>
      <c r="E247" s="8"/>
      <c r="F247" s="8"/>
      <c r="G247" s="8"/>
      <c r="H247" s="8"/>
    </row>
    <row r="248" customFormat="false" ht="15" hidden="false" customHeight="true" outlineLevel="0" collapsed="false">
      <c r="A248" s="9" t="s">
        <v>159</v>
      </c>
      <c r="B248" s="9"/>
      <c r="C248" s="9"/>
      <c r="D248" s="9"/>
    </row>
    <row r="249" customFormat="false" ht="15" hidden="false" customHeight="false" outlineLevel="0" collapsed="false">
      <c r="A249" s="9" t="s">
        <v>8</v>
      </c>
      <c r="B249" s="9" t="s">
        <v>9</v>
      </c>
      <c r="C249" s="9" t="s">
        <v>160</v>
      </c>
      <c r="D249" s="9" t="s">
        <v>161</v>
      </c>
    </row>
    <row r="250" customFormat="false" ht="15" hidden="false" customHeight="false" outlineLevel="0" collapsed="false">
      <c r="A250" s="10" t="str">
        <f aca="false">A207</f>
        <v>Faxineiro</v>
      </c>
      <c r="B250" s="12" t="n">
        <f aca="false">G52+E146+E207</f>
        <v>0</v>
      </c>
      <c r="C250" s="50" t="n">
        <v>30</v>
      </c>
      <c r="D250" s="12" t="n">
        <f aca="false">B250/C250</f>
        <v>0</v>
      </c>
    </row>
    <row r="251" customFormat="false" ht="15" hidden="false" customHeight="false" outlineLevel="0" collapsed="false"/>
    <row r="252" customFormat="false" ht="15" hidden="false" customHeight="true" outlineLevel="0" collapsed="false">
      <c r="A252" s="9" t="s">
        <v>157</v>
      </c>
      <c r="B252" s="9"/>
      <c r="C252" s="9"/>
      <c r="D252" s="9"/>
      <c r="E252" s="9"/>
    </row>
    <row r="253" customFormat="false" ht="15" hidden="false" customHeight="true" outlineLevel="0" collapsed="false">
      <c r="A253" s="9" t="s">
        <v>8</v>
      </c>
      <c r="B253" s="9"/>
      <c r="C253" s="9"/>
      <c r="D253" s="9"/>
      <c r="E253" s="9" t="s">
        <v>162</v>
      </c>
    </row>
    <row r="254" customFormat="false" ht="15" hidden="false" customHeight="true" outlineLevel="0" collapsed="false">
      <c r="A254" s="37" t="str">
        <f aca="false">A250</f>
        <v>Faxineiro</v>
      </c>
      <c r="B254" s="37"/>
      <c r="C254" s="37"/>
      <c r="D254" s="37"/>
      <c r="E254" s="12" t="n">
        <f aca="false">E244</f>
        <v>0</v>
      </c>
    </row>
    <row r="255" customFormat="false" ht="15" hidden="false" customHeight="false" outlineLevel="0" collapsed="false"/>
    <row r="256" customFormat="false" ht="15" hidden="false" customHeight="true" outlineLevel="0" collapsed="false">
      <c r="A256" s="7" t="s">
        <v>163</v>
      </c>
      <c r="B256" s="7"/>
      <c r="C256" s="7"/>
      <c r="D256" s="7"/>
      <c r="E256" s="7"/>
      <c r="F256" s="7"/>
      <c r="G256" s="7"/>
      <c r="H256" s="7"/>
    </row>
    <row r="257" customFormat="false" ht="92.6" hidden="false" customHeight="true" outlineLevel="0" collapsed="false">
      <c r="A257" s="8" t="s">
        <v>164</v>
      </c>
      <c r="B257" s="8"/>
      <c r="C257" s="8"/>
      <c r="D257" s="8"/>
      <c r="E257" s="8"/>
      <c r="F257" s="8"/>
      <c r="G257" s="8"/>
      <c r="H257" s="8"/>
    </row>
    <row r="258" customFormat="false" ht="15" hidden="false" customHeight="true" outlineLevel="0" collapsed="false">
      <c r="A258" s="9" t="s">
        <v>165</v>
      </c>
      <c r="B258" s="9"/>
      <c r="C258" s="9"/>
      <c r="D258" s="9"/>
    </row>
    <row r="259" customFormat="false" ht="15" hidden="false" customHeight="false" outlineLevel="0" collapsed="false">
      <c r="A259" s="9" t="s">
        <v>8</v>
      </c>
      <c r="B259" s="9" t="s">
        <v>9</v>
      </c>
      <c r="C259" s="9" t="s">
        <v>166</v>
      </c>
      <c r="D259" s="9" t="s">
        <v>15</v>
      </c>
    </row>
    <row r="260" customFormat="false" ht="15" hidden="false" customHeight="false" outlineLevel="0" collapsed="false">
      <c r="A260" s="10" t="str">
        <f aca="false">A254</f>
        <v>Faxineiro</v>
      </c>
      <c r="B260" s="12" t="n">
        <f aca="false">G52+E146+E207</f>
        <v>0</v>
      </c>
      <c r="C260" s="10" t="n">
        <v>120</v>
      </c>
      <c r="D260" s="12" t="n">
        <f aca="false">B260/C260</f>
        <v>0</v>
      </c>
    </row>
    <row r="261" customFormat="false" ht="15" hidden="false" customHeight="false" outlineLevel="0" collapsed="false"/>
    <row r="262" customFormat="false" ht="15" hidden="false" customHeight="true" outlineLevel="0" collapsed="false">
      <c r="A262" s="9" t="s">
        <v>163</v>
      </c>
      <c r="B262" s="9"/>
      <c r="C262" s="9"/>
      <c r="D262" s="9"/>
    </row>
    <row r="263" customFormat="false" ht="27.35" hidden="false" customHeight="false" outlineLevel="0" collapsed="false">
      <c r="A263" s="9" t="s">
        <v>8</v>
      </c>
      <c r="B263" s="9" t="s">
        <v>167</v>
      </c>
      <c r="C263" s="9" t="s">
        <v>168</v>
      </c>
      <c r="D263" s="9" t="s">
        <v>15</v>
      </c>
    </row>
    <row r="264" customFormat="false" ht="15" hidden="false" customHeight="false" outlineLevel="0" collapsed="false">
      <c r="A264" s="10" t="str">
        <f aca="false">A260</f>
        <v>Faxineiro</v>
      </c>
      <c r="B264" s="12" t="n">
        <f aca="false">D260</f>
        <v>0</v>
      </c>
      <c r="C264" s="10" t="n">
        <v>0</v>
      </c>
      <c r="D264" s="12" t="n">
        <f aca="false">B264*C264</f>
        <v>0</v>
      </c>
    </row>
    <row r="265" customFormat="false" ht="15" hidden="false" customHeight="false" outlineLevel="0" collapsed="false"/>
    <row r="266" customFormat="false" ht="15" hidden="false" customHeight="true" outlineLevel="0" collapsed="false">
      <c r="A266" s="17" t="s">
        <v>124</v>
      </c>
      <c r="B266" s="17"/>
      <c r="C266" s="17"/>
      <c r="D266" s="17"/>
      <c r="E266" s="17"/>
      <c r="F266" s="17"/>
      <c r="G266" s="17"/>
      <c r="H266" s="17"/>
    </row>
    <row r="267" customFormat="false" ht="15" hidden="false" customHeight="false" outlineLevel="0" collapsed="false"/>
    <row r="268" customFormat="false" ht="15" hidden="false" customHeight="true" outlineLevel="0" collapsed="false">
      <c r="A268" s="9" t="s">
        <v>124</v>
      </c>
      <c r="B268" s="9"/>
      <c r="C268" s="9"/>
      <c r="D268" s="9"/>
    </row>
    <row r="269" customFormat="false" ht="15" hidden="false" customHeight="false" outlineLevel="0" collapsed="false">
      <c r="A269" s="9" t="s">
        <v>8</v>
      </c>
      <c r="B269" s="9" t="s">
        <v>169</v>
      </c>
      <c r="C269" s="9" t="s">
        <v>170</v>
      </c>
      <c r="D269" s="9" t="s">
        <v>32</v>
      </c>
    </row>
    <row r="270" customFormat="false" ht="15" hidden="false" customHeight="false" outlineLevel="0" collapsed="false">
      <c r="A270" s="10" t="str">
        <f aca="false">A264</f>
        <v>Faxineiro</v>
      </c>
      <c r="B270" s="12" t="n">
        <f aca="false">E254</f>
        <v>0</v>
      </c>
      <c r="C270" s="12" t="n">
        <f aca="false">D264</f>
        <v>0</v>
      </c>
      <c r="D270" s="12" t="n">
        <f aca="false">B270+C270</f>
        <v>0</v>
      </c>
    </row>
    <row r="271" customFormat="false" ht="15" hidden="false" customHeight="false" outlineLevel="0" collapsed="false"/>
    <row r="272" customFormat="false" ht="15" hidden="false" customHeight="true" outlineLevel="0" collapsed="false">
      <c r="A272" s="6" t="s">
        <v>171</v>
      </c>
      <c r="B272" s="6"/>
      <c r="C272" s="6"/>
      <c r="D272" s="6"/>
      <c r="E272" s="6"/>
      <c r="F272" s="6"/>
      <c r="G272" s="6"/>
      <c r="H272" s="6"/>
    </row>
    <row r="273" customFormat="false" ht="15" hidden="false" customHeight="false" outlineLevel="0" collapsed="false">
      <c r="A273" s="5"/>
      <c r="B273" s="5"/>
      <c r="C273" s="5"/>
      <c r="E273" s="5"/>
    </row>
    <row r="274" customFormat="false" ht="15" hidden="false" customHeight="true" outlineLevel="0" collapsed="false">
      <c r="A274" s="51" t="s">
        <v>172</v>
      </c>
      <c r="B274" s="51"/>
      <c r="C274" s="51"/>
      <c r="D274" s="51"/>
      <c r="E274" s="52"/>
    </row>
    <row r="275" customFormat="false" ht="15" hidden="false" customHeight="false" outlineLevel="0" collapsed="false">
      <c r="A275" s="51" t="s">
        <v>173</v>
      </c>
      <c r="B275" s="51" t="s">
        <v>79</v>
      </c>
      <c r="C275" s="51" t="s">
        <v>63</v>
      </c>
      <c r="D275" s="9" t="s">
        <v>15</v>
      </c>
    </row>
    <row r="276" customFormat="false" ht="15" hidden="false" customHeight="false" outlineLevel="0" collapsed="false">
      <c r="A276" s="10" t="s">
        <v>174</v>
      </c>
      <c r="B276" s="53" t="n">
        <v>12</v>
      </c>
      <c r="C276" s="54" t="n">
        <f aca="false">Uniformes!C19</f>
        <v>0</v>
      </c>
      <c r="D276" s="54" t="n">
        <f aca="false">B276*C276</f>
        <v>0</v>
      </c>
    </row>
    <row r="277" customFormat="false" ht="15" hidden="false" customHeight="true" outlineLevel="0" collapsed="false">
      <c r="A277" s="51" t="s">
        <v>175</v>
      </c>
      <c r="B277" s="51"/>
      <c r="C277" s="51"/>
      <c r="D277" s="55" t="n">
        <f aca="false">SUM(D276:D276)</f>
        <v>0</v>
      </c>
    </row>
    <row r="278" customFormat="false" ht="8.5" hidden="false" customHeight="true" outlineLevel="0" collapsed="false">
      <c r="A278" s="56"/>
      <c r="B278" s="56"/>
      <c r="C278" s="56"/>
      <c r="D278" s="56"/>
      <c r="E278" s="57"/>
    </row>
    <row r="279" customFormat="false" ht="15" hidden="false" customHeight="true" outlineLevel="0" collapsed="false">
      <c r="A279" s="51" t="s">
        <v>176</v>
      </c>
      <c r="B279" s="51"/>
      <c r="C279" s="51"/>
      <c r="D279" s="58"/>
      <c r="E279" s="58"/>
    </row>
    <row r="280" customFormat="false" ht="15" hidden="false" customHeight="false" outlineLevel="0" collapsed="false">
      <c r="A280" s="51" t="s">
        <v>8</v>
      </c>
      <c r="B280" s="51" t="s">
        <v>177</v>
      </c>
      <c r="C280" s="51" t="s">
        <v>178</v>
      </c>
      <c r="D280" s="58"/>
      <c r="E280" s="58"/>
    </row>
    <row r="281" customFormat="false" ht="15" hidden="false" customHeight="false" outlineLevel="0" collapsed="false">
      <c r="A281" s="10" t="str">
        <f aca="false">A270</f>
        <v>Faxineiro</v>
      </c>
      <c r="B281" s="20" t="n">
        <f aca="false">D277</f>
        <v>0</v>
      </c>
      <c r="C281" s="59" t="n">
        <f aca="false">B281/12</f>
        <v>0</v>
      </c>
      <c r="D281" s="56"/>
      <c r="E281" s="56"/>
    </row>
    <row r="282" customFormat="false" ht="8.5" hidden="false" customHeight="true" outlineLevel="0" collapsed="false">
      <c r="A282" s="56"/>
      <c r="B282" s="56"/>
      <c r="C282" s="56"/>
      <c r="D282" s="56"/>
      <c r="E282" s="56"/>
    </row>
    <row r="283" customFormat="false" ht="15" hidden="false" customHeight="true" outlineLevel="0" collapsed="false">
      <c r="A283" s="9" t="s">
        <v>179</v>
      </c>
      <c r="B283" s="9"/>
      <c r="C283" s="9"/>
      <c r="D283" s="9"/>
      <c r="E283" s="9"/>
      <c r="H283" s="2"/>
      <c r="AMJ283" s="36"/>
    </row>
    <row r="284" customFormat="false" ht="26.85" hidden="false" customHeight="false" outlineLevel="0" collapsed="false">
      <c r="A284" s="9" t="s">
        <v>180</v>
      </c>
      <c r="B284" s="9" t="s">
        <v>181</v>
      </c>
      <c r="C284" s="9" t="s">
        <v>79</v>
      </c>
      <c r="D284" s="9" t="s">
        <v>182</v>
      </c>
      <c r="E284" s="9" t="s">
        <v>183</v>
      </c>
      <c r="H284" s="2"/>
      <c r="AMJ284" s="36"/>
    </row>
    <row r="285" customFormat="false" ht="15" hidden="false" customHeight="false" outlineLevel="0" collapsed="false">
      <c r="A285" s="10" t="s">
        <v>174</v>
      </c>
      <c r="B285" s="60" t="s">
        <v>155</v>
      </c>
      <c r="C285" s="61" t="n">
        <v>0</v>
      </c>
      <c r="D285" s="61" t="n">
        <v>5</v>
      </c>
      <c r="E285" s="20" t="n">
        <v>0</v>
      </c>
      <c r="H285" s="2"/>
      <c r="AMJ285" s="36"/>
    </row>
    <row r="286" customFormat="false" ht="15" hidden="false" customHeight="true" outlineLevel="0" collapsed="false">
      <c r="A286" s="9" t="s">
        <v>184</v>
      </c>
      <c r="B286" s="9"/>
      <c r="C286" s="9"/>
      <c r="D286" s="9"/>
      <c r="E286" s="55" t="n">
        <f aca="false">SUM(E285:E285)</f>
        <v>0</v>
      </c>
      <c r="H286" s="2"/>
      <c r="AMJ286" s="36"/>
    </row>
    <row r="287" customFormat="false" ht="8.5" hidden="false" customHeight="true" outlineLevel="0" collapsed="false">
      <c r="A287" s="56"/>
      <c r="B287" s="56"/>
      <c r="C287" s="56"/>
      <c r="D287" s="56"/>
      <c r="E287" s="56"/>
    </row>
    <row r="288" customFormat="false" ht="15" hidden="false" customHeight="true" outlineLevel="0" collapsed="false">
      <c r="A288" s="51" t="s">
        <v>185</v>
      </c>
      <c r="B288" s="51"/>
      <c r="C288" s="51"/>
      <c r="D288" s="51"/>
    </row>
    <row r="289" customFormat="false" ht="28.05" hidden="false" customHeight="false" outlineLevel="0" collapsed="false">
      <c r="A289" s="51" t="s">
        <v>8</v>
      </c>
      <c r="B289" s="51" t="s">
        <v>177</v>
      </c>
      <c r="C289" s="51" t="s">
        <v>162</v>
      </c>
      <c r="D289" s="62" t="s">
        <v>186</v>
      </c>
    </row>
    <row r="290" customFormat="false" ht="15" hidden="false" customHeight="false" outlineLevel="0" collapsed="false">
      <c r="A290" s="10" t="str">
        <f aca="false">A281</f>
        <v>Faxineiro</v>
      </c>
      <c r="B290" s="20" t="n">
        <f aca="false">Equipamento!B10</f>
        <v>0</v>
      </c>
      <c r="C290" s="20" t="n">
        <f aca="false">B290/12</f>
        <v>0</v>
      </c>
      <c r="D290" s="59" t="n">
        <f aca="false">C290</f>
        <v>0</v>
      </c>
    </row>
    <row r="291" customFormat="false" ht="8.5" hidden="false" customHeight="true" outlineLevel="0" collapsed="false"/>
    <row r="292" customFormat="false" ht="15" hidden="false" customHeight="true" outlineLevel="0" collapsed="false">
      <c r="A292" s="9" t="s">
        <v>187</v>
      </c>
      <c r="B292" s="9"/>
      <c r="C292" s="9"/>
      <c r="D292" s="9"/>
      <c r="E292" s="9"/>
      <c r="H292" s="2"/>
      <c r="AMJ292" s="36"/>
    </row>
    <row r="293" customFormat="false" ht="28.05" hidden="false" customHeight="false" outlineLevel="0" collapsed="false">
      <c r="A293" s="9" t="s">
        <v>180</v>
      </c>
      <c r="B293" s="9" t="s">
        <v>188</v>
      </c>
      <c r="C293" s="9" t="s">
        <v>189</v>
      </c>
      <c r="D293" s="9" t="s">
        <v>190</v>
      </c>
      <c r="E293" s="9" t="s">
        <v>191</v>
      </c>
      <c r="H293" s="2"/>
      <c r="AMJ293" s="36"/>
    </row>
    <row r="294" customFormat="false" ht="15" hidden="false" customHeight="false" outlineLevel="0" collapsed="false">
      <c r="A294" s="10" t="s">
        <v>174</v>
      </c>
      <c r="B294" s="63" t="s">
        <v>155</v>
      </c>
      <c r="C294" s="64" t="n">
        <v>0</v>
      </c>
      <c r="D294" s="65" t="n">
        <v>0</v>
      </c>
      <c r="E294" s="66" t="n">
        <f aca="false">D294*C294</f>
        <v>0</v>
      </c>
      <c r="H294" s="2"/>
      <c r="AMJ294" s="36"/>
    </row>
    <row r="295" customFormat="false" ht="15" hidden="false" customHeight="true" outlineLevel="0" collapsed="false">
      <c r="A295" s="9" t="s">
        <v>192</v>
      </c>
      <c r="B295" s="9"/>
      <c r="C295" s="9"/>
      <c r="D295" s="9"/>
      <c r="E295" s="67" t="n">
        <f aca="false">SUM(E294:E294)</f>
        <v>0</v>
      </c>
      <c r="H295" s="2"/>
      <c r="AMJ295" s="36"/>
    </row>
    <row r="296" customFormat="false" ht="15" hidden="false" customHeight="false" outlineLevel="0" collapsed="false">
      <c r="A296" s="56"/>
      <c r="B296" s="68"/>
      <c r="C296" s="68"/>
      <c r="D296" s="68"/>
      <c r="E296" s="68"/>
      <c r="F296" s="2"/>
    </row>
    <row r="297" customFormat="false" ht="15" hidden="false" customHeight="true" outlineLevel="0" collapsed="false">
      <c r="A297" s="51" t="s">
        <v>193</v>
      </c>
      <c r="B297" s="51"/>
      <c r="C297" s="51"/>
      <c r="D297" s="51"/>
    </row>
    <row r="298" customFormat="false" ht="28.05" hidden="false" customHeight="false" outlineLevel="0" collapsed="false">
      <c r="A298" s="51" t="s">
        <v>8</v>
      </c>
      <c r="B298" s="51" t="s">
        <v>177</v>
      </c>
      <c r="C298" s="51" t="s">
        <v>162</v>
      </c>
      <c r="D298" s="62" t="s">
        <v>186</v>
      </c>
    </row>
    <row r="299" customFormat="false" ht="15" hidden="false" customHeight="false" outlineLevel="0" collapsed="false">
      <c r="A299" s="10" t="str">
        <f aca="false">A290</f>
        <v>Faxineiro</v>
      </c>
      <c r="B299" s="20" t="n">
        <f aca="false">Insumos!C72</f>
        <v>0</v>
      </c>
      <c r="C299" s="20" t="n">
        <f aca="false">B299/12</f>
        <v>0</v>
      </c>
      <c r="D299" s="54" t="n">
        <f aca="false">C299</f>
        <v>0</v>
      </c>
    </row>
    <row r="300" customFormat="false" ht="15" hidden="false" customHeight="false" outlineLevel="0" collapsed="false"/>
    <row r="301" customFormat="false" ht="15" hidden="false" customHeight="true" outlineLevel="0" collapsed="false">
      <c r="A301" s="51" t="s">
        <v>171</v>
      </c>
      <c r="B301" s="51"/>
      <c r="C301" s="51"/>
      <c r="D301" s="51"/>
      <c r="E301" s="51"/>
    </row>
    <row r="302" customFormat="false" ht="26.85" hidden="false" customHeight="false" outlineLevel="0" collapsed="false">
      <c r="A302" s="51" t="s">
        <v>8</v>
      </c>
      <c r="B302" s="51" t="s">
        <v>194</v>
      </c>
      <c r="C302" s="51" t="s">
        <v>195</v>
      </c>
      <c r="D302" s="51" t="s">
        <v>196</v>
      </c>
      <c r="E302" s="51" t="s">
        <v>15</v>
      </c>
      <c r="I302" s="1"/>
    </row>
    <row r="303" customFormat="false" ht="15" hidden="false" customHeight="false" outlineLevel="0" collapsed="false">
      <c r="A303" s="10" t="str">
        <f aca="false">A299</f>
        <v>Faxineiro</v>
      </c>
      <c r="B303" s="54" t="n">
        <f aca="false">C281</f>
        <v>0</v>
      </c>
      <c r="C303" s="54" t="n">
        <f aca="false">D290</f>
        <v>0</v>
      </c>
      <c r="D303" s="54" t="n">
        <f aca="false">D299</f>
        <v>0</v>
      </c>
      <c r="E303" s="59" t="n">
        <f aca="false">B303+C303+D303</f>
        <v>0</v>
      </c>
      <c r="I303" s="1"/>
    </row>
    <row r="304" customFormat="false" ht="15" hidden="false" customHeight="false" outlineLevel="0" collapsed="false"/>
    <row r="305" customFormat="false" ht="15" hidden="false" customHeight="true" outlineLevel="0" collapsed="false">
      <c r="A305" s="6" t="s">
        <v>197</v>
      </c>
      <c r="B305" s="6"/>
      <c r="C305" s="6"/>
      <c r="D305" s="6"/>
      <c r="E305" s="6"/>
      <c r="F305" s="6"/>
      <c r="G305" s="6"/>
      <c r="H305" s="6"/>
    </row>
    <row r="306" customFormat="false" ht="15" hidden="false" customHeight="false" outlineLevel="0" collapsed="false">
      <c r="A306" s="18"/>
      <c r="B306" s="18"/>
      <c r="C306" s="18"/>
      <c r="D306" s="18"/>
      <c r="E306" s="18"/>
      <c r="F306" s="18"/>
    </row>
    <row r="307" customFormat="false" ht="27.35" hidden="false" customHeight="true" outlineLevel="0" collapsed="false">
      <c r="A307" s="51" t="s">
        <v>198</v>
      </c>
      <c r="B307" s="51"/>
      <c r="C307" s="9" t="s">
        <v>15</v>
      </c>
      <c r="D307" s="4"/>
      <c r="E307" s="4"/>
      <c r="F307" s="4"/>
      <c r="L307" s="69"/>
    </row>
    <row r="308" customFormat="false" ht="15" hidden="false" customHeight="false" outlineLevel="0" collapsed="false">
      <c r="A308" s="70" t="s">
        <v>199</v>
      </c>
      <c r="B308" s="71"/>
      <c r="C308" s="72" t="n">
        <f aca="false">B308*$E$318</f>
        <v>0</v>
      </c>
      <c r="D308" s="4"/>
      <c r="E308" s="4"/>
      <c r="F308" s="4"/>
    </row>
    <row r="309" customFormat="false" ht="15" hidden="false" customHeight="false" outlineLevel="0" collapsed="false">
      <c r="A309" s="70" t="s">
        <v>200</v>
      </c>
      <c r="B309" s="71"/>
      <c r="C309" s="72" t="n">
        <f aca="false">B309*$E$318</f>
        <v>0</v>
      </c>
      <c r="D309" s="4"/>
      <c r="E309" s="4"/>
      <c r="F309" s="4"/>
    </row>
    <row r="310" customFormat="false" ht="15" hidden="false" customHeight="true" outlineLevel="0" collapsed="false">
      <c r="A310" s="73" t="s">
        <v>201</v>
      </c>
      <c r="B310" s="73"/>
      <c r="C310" s="73"/>
      <c r="D310" s="4"/>
      <c r="E310" s="4"/>
      <c r="F310" s="4"/>
    </row>
    <row r="311" customFormat="false" ht="15" hidden="false" customHeight="false" outlineLevel="0" collapsed="false">
      <c r="A311" s="74" t="s">
        <v>202</v>
      </c>
      <c r="B311" s="75"/>
      <c r="C311" s="76" t="n">
        <f aca="false">B311*$E$318</f>
        <v>0</v>
      </c>
      <c r="D311" s="4"/>
      <c r="E311" s="4"/>
      <c r="F311" s="4"/>
    </row>
    <row r="312" customFormat="false" ht="15" hidden="false" customHeight="false" outlineLevel="0" collapsed="false">
      <c r="A312" s="74" t="s">
        <v>203</v>
      </c>
      <c r="B312" s="75"/>
      <c r="C312" s="76" t="n">
        <f aca="false">B312*$E$318</f>
        <v>0</v>
      </c>
      <c r="D312" s="4"/>
      <c r="E312" s="4"/>
      <c r="F312" s="4"/>
    </row>
    <row r="313" customFormat="false" ht="15" hidden="false" customHeight="false" outlineLevel="0" collapsed="false">
      <c r="A313" s="74" t="s">
        <v>204</v>
      </c>
      <c r="B313" s="75"/>
      <c r="C313" s="76" t="n">
        <f aca="false">B313*$E$318</f>
        <v>0</v>
      </c>
      <c r="D313" s="4"/>
      <c r="E313" s="4"/>
      <c r="F313" s="4"/>
      <c r="L313" s="77"/>
    </row>
    <row r="314" customFormat="false" ht="15" hidden="false" customHeight="false" outlineLevel="0" collapsed="false">
      <c r="A314" s="70" t="s">
        <v>205</v>
      </c>
      <c r="B314" s="78" t="n">
        <f aca="false">SUM(B311:B313)</f>
        <v>0</v>
      </c>
      <c r="C314" s="72" t="n">
        <f aca="false">B314*$E$318</f>
        <v>0</v>
      </c>
      <c r="D314" s="4"/>
      <c r="E314" s="4"/>
      <c r="F314" s="4"/>
    </row>
    <row r="315" customFormat="false" ht="15" hidden="false" customHeight="false" outlineLevel="0" collapsed="false"/>
    <row r="316" customFormat="false" ht="15" hidden="false" customHeight="true" outlineLevel="0" collapsed="false">
      <c r="A316" s="9" t="s">
        <v>197</v>
      </c>
      <c r="B316" s="9"/>
      <c r="C316" s="9"/>
      <c r="D316" s="9"/>
      <c r="E316" s="9"/>
      <c r="F316" s="9"/>
    </row>
    <row r="317" customFormat="false" ht="41.25" hidden="false" customHeight="false" outlineLevel="0" collapsed="false">
      <c r="A317" s="9" t="s">
        <v>8</v>
      </c>
      <c r="B317" s="9" t="s">
        <v>206</v>
      </c>
      <c r="C317" s="9" t="s">
        <v>207</v>
      </c>
      <c r="D317" s="9" t="s">
        <v>208</v>
      </c>
      <c r="E317" s="9" t="s">
        <v>19</v>
      </c>
      <c r="F317" s="9" t="s">
        <v>15</v>
      </c>
      <c r="I317" s="1"/>
      <c r="J317" s="1"/>
    </row>
    <row r="318" customFormat="false" ht="15" hidden="false" customHeight="false" outlineLevel="0" collapsed="false">
      <c r="A318" s="10" t="str">
        <f aca="false">A303</f>
        <v>Faxineiro</v>
      </c>
      <c r="B318" s="79" t="n">
        <f aca="false">G52+E146+E207+D270+E303</f>
        <v>0</v>
      </c>
      <c r="C318" s="80" t="n">
        <f aca="false">B308+B309+B314</f>
        <v>0</v>
      </c>
      <c r="D318" s="80" t="n">
        <f aca="false">100%-C318</f>
        <v>1</v>
      </c>
      <c r="E318" s="79" t="n">
        <f aca="false">B318/D318</f>
        <v>0</v>
      </c>
      <c r="F318" s="12" t="n">
        <f aca="false">E318*C318</f>
        <v>0</v>
      </c>
      <c r="I318" s="1"/>
      <c r="J318" s="1"/>
    </row>
    <row r="319" customFormat="false" ht="15" hidden="false" customHeight="false" outlineLevel="0" collapsed="false"/>
    <row r="320" customFormat="false" ht="15" hidden="false" customHeight="true" outlineLevel="0" collapsed="false">
      <c r="A320" s="6" t="s">
        <v>209</v>
      </c>
      <c r="B320" s="6"/>
      <c r="C320" s="6"/>
      <c r="D320" s="6"/>
      <c r="E320" s="6"/>
      <c r="F320" s="6"/>
      <c r="G320" s="6"/>
      <c r="H320" s="6"/>
    </row>
    <row r="321" customFormat="false" ht="15" hidden="false" customHeight="false" outlineLevel="0" collapsed="false"/>
    <row r="322" customFormat="false" ht="15" hidden="false" customHeight="true" outlineLevel="0" collapsed="false">
      <c r="A322" s="9" t="s">
        <v>210</v>
      </c>
      <c r="B322" s="9"/>
      <c r="G322" s="2"/>
      <c r="H322" s="2"/>
      <c r="AMI322" s="36"/>
      <c r="AMJ322" s="36"/>
    </row>
    <row r="323" customFormat="false" ht="15" hidden="false" customHeight="false" outlineLevel="0" collapsed="false">
      <c r="A323" s="9" t="s">
        <v>211</v>
      </c>
      <c r="B323" s="9" t="s">
        <v>147</v>
      </c>
      <c r="G323" s="2"/>
      <c r="H323" s="2"/>
      <c r="AMI323" s="36"/>
      <c r="AMJ323" s="36"/>
    </row>
    <row r="324" customFormat="false" ht="15" hidden="false" customHeight="false" outlineLevel="0" collapsed="false">
      <c r="A324" s="10" t="s">
        <v>212</v>
      </c>
      <c r="B324" s="81" t="n">
        <f aca="false">G52</f>
        <v>0</v>
      </c>
      <c r="G324" s="2"/>
      <c r="H324" s="2"/>
      <c r="AMI324" s="36"/>
      <c r="AMJ324" s="36"/>
    </row>
    <row r="325" customFormat="false" ht="15" hidden="false" customHeight="false" outlineLevel="0" collapsed="false">
      <c r="A325" s="10" t="s">
        <v>213</v>
      </c>
      <c r="B325" s="81" t="n">
        <f aca="false">E146</f>
        <v>0</v>
      </c>
      <c r="G325" s="2"/>
      <c r="H325" s="2"/>
      <c r="AMI325" s="36"/>
      <c r="AMJ325" s="36"/>
    </row>
    <row r="326" customFormat="false" ht="15" hidden="false" customHeight="false" outlineLevel="0" collapsed="false">
      <c r="A326" s="10" t="s">
        <v>214</v>
      </c>
      <c r="B326" s="81" t="n">
        <f aca="false">E207</f>
        <v>0</v>
      </c>
      <c r="G326" s="2"/>
      <c r="H326" s="2"/>
      <c r="AMI326" s="36"/>
      <c r="AMJ326" s="36"/>
    </row>
    <row r="327" customFormat="false" ht="15" hidden="false" customHeight="false" outlineLevel="0" collapsed="false">
      <c r="A327" s="10" t="s">
        <v>215</v>
      </c>
      <c r="B327" s="81" t="n">
        <f aca="false">D270</f>
        <v>0</v>
      </c>
      <c r="G327" s="2"/>
      <c r="H327" s="2"/>
      <c r="AMI327" s="36"/>
      <c r="AMJ327" s="36"/>
    </row>
    <row r="328" customFormat="false" ht="15" hidden="false" customHeight="false" outlineLevel="0" collapsed="false">
      <c r="A328" s="10" t="s">
        <v>216</v>
      </c>
      <c r="B328" s="81" t="n">
        <f aca="false">E303</f>
        <v>0</v>
      </c>
      <c r="G328" s="2"/>
      <c r="H328" s="2"/>
      <c r="AMI328" s="36"/>
      <c r="AMJ328" s="36"/>
    </row>
    <row r="329" customFormat="false" ht="15" hidden="false" customHeight="false" outlineLevel="0" collapsed="false">
      <c r="A329" s="10" t="s">
        <v>217</v>
      </c>
      <c r="B329" s="81" t="n">
        <f aca="false">F318</f>
        <v>0</v>
      </c>
      <c r="G329" s="2"/>
      <c r="H329" s="2"/>
      <c r="AMI329" s="36"/>
      <c r="AMJ329" s="36"/>
    </row>
    <row r="330" customFormat="false" ht="15" hidden="false" customHeight="false" outlineLevel="0" collapsed="false">
      <c r="A330" s="82" t="s">
        <v>218</v>
      </c>
      <c r="B330" s="83" t="n">
        <f aca="false">ROUND(SUM(B324:B329),2)</f>
        <v>0</v>
      </c>
      <c r="G330" s="2"/>
      <c r="H330" s="2"/>
      <c r="AMI330" s="36"/>
      <c r="AMJ330" s="36"/>
    </row>
    <row r="331" customFormat="false" ht="15" hidden="false" customHeight="false" outlineLevel="0" collapsed="false">
      <c r="A331" s="9" t="s">
        <v>219</v>
      </c>
      <c r="B331" s="84" t="n">
        <f aca="false">B330*1</f>
        <v>0</v>
      </c>
      <c r="G331" s="2"/>
      <c r="H331" s="2"/>
      <c r="AMI331" s="36"/>
      <c r="AMJ331" s="36"/>
    </row>
    <row r="332" customFormat="false" ht="15" hidden="false" customHeight="false" outlineLevel="0" collapsed="false">
      <c r="A332" s="9" t="s">
        <v>183</v>
      </c>
      <c r="B332" s="84" t="n">
        <f aca="false">B331*12</f>
        <v>0</v>
      </c>
    </row>
    <row r="333" customFormat="false" ht="15" hidden="false" customHeight="false" outlineLevel="0" collapsed="false"/>
    <row r="334" customFormat="false" ht="15" hidden="true" customHeight="false" outlineLevel="0" collapsed="false">
      <c r="A334" s="9" t="s">
        <v>220</v>
      </c>
      <c r="B334" s="84" t="n">
        <f aca="false">B332*2</f>
        <v>0</v>
      </c>
    </row>
    <row r="335" customFormat="false" ht="15" hidden="false" customHeight="false" outlineLevel="0" collapsed="false"/>
    <row r="336" customFormat="false" ht="15" hidden="false" customHeight="false" outlineLevel="0" collapsed="false"/>
    <row r="337" customFormat="false" ht="15" hidden="false" customHeight="false" outlineLevel="0" collapsed="false"/>
    <row r="338" customFormat="false" ht="15" hidden="false" customHeight="false" outlineLevel="0" collapsed="false"/>
    <row r="339" customFormat="false" ht="15" hidden="false" customHeight="false" outlineLevel="0" collapsed="false"/>
    <row r="340" customFormat="false" ht="15" hidden="false" customHeight="false" outlineLevel="0" collapsed="false"/>
    <row r="341" customFormat="false" ht="15" hidden="false" customHeight="false" outlineLevel="0" collapsed="false"/>
    <row r="342" customFormat="false" ht="15" hidden="false" customHeight="false" outlineLevel="0" collapsed="false"/>
    <row r="343" customFormat="false" ht="15" hidden="false" customHeight="false" outlineLevel="0" collapsed="false"/>
    <row r="344" customFormat="false" ht="15" hidden="false" customHeight="false" outlineLevel="0" collapsed="false"/>
    <row r="345" customFormat="false" ht="15" hidden="false" customHeight="false" outlineLevel="0" collapsed="false"/>
    <row r="346" customFormat="false" ht="15" hidden="false" customHeight="false" outlineLevel="0" collapsed="false"/>
    <row r="347" customFormat="false" ht="15" hidden="false" customHeight="false" outlineLevel="0" collapsed="false"/>
    <row r="348" customFormat="false" ht="15" hidden="false" customHeight="false" outlineLevel="0" collapsed="false"/>
    <row r="349" customFormat="false" ht="15" hidden="false" customHeight="false" outlineLevel="0" collapsed="false"/>
    <row r="350" customFormat="false" ht="15" hidden="false" customHeight="false" outlineLevel="0" collapsed="false"/>
    <row r="351" customFormat="false" ht="15" hidden="false" customHeight="false" outlineLevel="0" collapsed="false"/>
    <row r="352" customFormat="false" ht="15" hidden="false" customHeight="false" outlineLevel="0" collapsed="false"/>
    <row r="353" customFormat="false" ht="15" hidden="false" customHeight="false" outlineLevel="0" collapsed="false"/>
    <row r="354" customFormat="false" ht="15" hidden="false" customHeight="false" outlineLevel="0" collapsed="false"/>
    <row r="355" customFormat="false" ht="15" hidden="false" customHeight="false" outlineLevel="0" collapsed="false"/>
    <row r="356" customFormat="false" ht="15" hidden="false" customHeight="false" outlineLevel="0" collapsed="false"/>
    <row r="357" customFormat="false" ht="15" hidden="false" customHeight="false" outlineLevel="0" collapsed="false"/>
    <row r="358" customFormat="false" ht="15" hidden="false" customHeight="false" outlineLevel="0" collapsed="false"/>
    <row r="359" customFormat="false" ht="15" hidden="false" customHeight="false" outlineLevel="0" collapsed="false"/>
    <row r="360" customFormat="false" ht="15" hidden="false" customHeight="false" outlineLevel="0" collapsed="false"/>
    <row r="361" customFormat="false" ht="15" hidden="false" customHeight="false" outlineLevel="0" collapsed="false"/>
    <row r="362" customFormat="false" ht="15" hidden="false" customHeight="false" outlineLevel="0" collapsed="false"/>
    <row r="363" customFormat="false" ht="15" hidden="false" customHeight="false" outlineLevel="0" collapsed="false"/>
    <row r="364" customFormat="false" ht="15" hidden="false" customHeight="false" outlineLevel="0" collapsed="false"/>
    <row r="365" customFormat="false" ht="15" hidden="false" customHeight="false" outlineLevel="0" collapsed="false"/>
    <row r="366" customFormat="false" ht="15" hidden="false" customHeight="false" outlineLevel="0" collapsed="false"/>
    <row r="367" customFormat="false" ht="15" hidden="false" customHeight="false" outlineLevel="0" collapsed="false"/>
    <row r="368" customFormat="false" ht="15" hidden="false" customHeight="false" outlineLevel="0" collapsed="false"/>
    <row r="369" customFormat="false" ht="15" hidden="false" customHeight="false" outlineLevel="0" collapsed="false"/>
    <row r="1048361" customFormat="false" ht="12.8" hidden="false" customHeight="true" outlineLevel="0" collapsed="false"/>
    <row r="1048362" customFormat="false" ht="12.8" hidden="false" customHeight="true" outlineLevel="0" collapsed="false"/>
    <row r="1048363" customFormat="false" ht="12.8" hidden="false" customHeight="true" outlineLevel="0" collapsed="false"/>
    <row r="1048364" customFormat="false" ht="12.8" hidden="false" customHeight="true" outlineLevel="0" collapsed="false"/>
    <row r="1048365" customFormat="false" ht="12.8" hidden="false" customHeight="true" outlineLevel="0" collapsed="false"/>
    <row r="1048366" customFormat="false" ht="12.8" hidden="false" customHeight="true" outlineLevel="0" collapsed="false"/>
    <row r="1048367" customFormat="false" ht="12.8" hidden="false" customHeight="true" outlineLevel="0" collapsed="false"/>
    <row r="1048368" customFormat="false" ht="12.8" hidden="false" customHeight="true" outlineLevel="0" collapsed="false"/>
    <row r="1048369" customFormat="false" ht="12.8" hidden="false" customHeight="true" outlineLevel="0" collapsed="false"/>
    <row r="1048370" customFormat="false" ht="12.8" hidden="false" customHeight="true" outlineLevel="0" collapsed="false"/>
    <row r="1048371" customFormat="false" ht="12.8" hidden="false" customHeight="true" outlineLevel="0" collapsed="false"/>
    <row r="1048372" customFormat="false" ht="12.8" hidden="false" customHeight="true" outlineLevel="0" collapsed="false"/>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21">
    <mergeCell ref="A1:H1"/>
    <mergeCell ref="A2:H2"/>
    <mergeCell ref="A4:H4"/>
    <mergeCell ref="A6:H6"/>
    <mergeCell ref="A7:H7"/>
    <mergeCell ref="A9:B9"/>
    <mergeCell ref="A12:H12"/>
    <mergeCell ref="A13:H13"/>
    <mergeCell ref="A15:D15"/>
    <mergeCell ref="A19:H19"/>
    <mergeCell ref="A20:H20"/>
    <mergeCell ref="A22:D22"/>
    <mergeCell ref="A25:D25"/>
    <mergeCell ref="A29:H29"/>
    <mergeCell ref="A30:H30"/>
    <mergeCell ref="A32:E32"/>
    <mergeCell ref="A35:E35"/>
    <mergeCell ref="A38:D38"/>
    <mergeCell ref="A42:D42"/>
    <mergeCell ref="A43:F43"/>
    <mergeCell ref="A44:D44"/>
    <mergeCell ref="A48:H48"/>
    <mergeCell ref="A49:H49"/>
    <mergeCell ref="A50:G50"/>
    <mergeCell ref="A54:H54"/>
    <mergeCell ref="A56:H56"/>
    <mergeCell ref="A58:D58"/>
    <mergeCell ref="A62:D62"/>
    <mergeCell ref="A66:E66"/>
    <mergeCell ref="A70:E70"/>
    <mergeCell ref="A74:H74"/>
    <mergeCell ref="A75:H75"/>
    <mergeCell ref="A76:B76"/>
    <mergeCell ref="A88:D88"/>
    <mergeCell ref="A92:D92"/>
    <mergeCell ref="A96:D96"/>
    <mergeCell ref="A100:H100"/>
    <mergeCell ref="A101:H101"/>
    <mergeCell ref="A102:F102"/>
    <mergeCell ref="A103:E103"/>
    <mergeCell ref="A107:E107"/>
    <mergeCell ref="A111:D111"/>
    <mergeCell ref="A115:F115"/>
    <mergeCell ref="A116:D116"/>
    <mergeCell ref="A120:D120"/>
    <mergeCell ref="A124:D124"/>
    <mergeCell ref="A128:H128"/>
    <mergeCell ref="A129:D129"/>
    <mergeCell ref="A133:H133"/>
    <mergeCell ref="A134:D134"/>
    <mergeCell ref="A138:F138"/>
    <mergeCell ref="A142:H142"/>
    <mergeCell ref="A144:E144"/>
    <mergeCell ref="A148:H148"/>
    <mergeCell ref="A149:H149"/>
    <mergeCell ref="A150:B150"/>
    <mergeCell ref="A159:H159"/>
    <mergeCell ref="A160:H160"/>
    <mergeCell ref="A161:F161"/>
    <mergeCell ref="A165:D165"/>
    <mergeCell ref="A169:F169"/>
    <mergeCell ref="A173:E173"/>
    <mergeCell ref="A174:E174"/>
    <mergeCell ref="A176:H176"/>
    <mergeCell ref="A177:H177"/>
    <mergeCell ref="A178:F178"/>
    <mergeCell ref="A182:D182"/>
    <mergeCell ref="A186:D186"/>
    <mergeCell ref="A190:E190"/>
    <mergeCell ref="A191:E191"/>
    <mergeCell ref="A193:H193"/>
    <mergeCell ref="A194:H194"/>
    <mergeCell ref="A195:F195"/>
    <mergeCell ref="A199:D199"/>
    <mergeCell ref="A203:H203"/>
    <mergeCell ref="A205:E205"/>
    <mergeCell ref="A209:H209"/>
    <mergeCell ref="A210:H210"/>
    <mergeCell ref="A211:E211"/>
    <mergeCell ref="A212:E212"/>
    <mergeCell ref="A213:A214"/>
    <mergeCell ref="B213:B214"/>
    <mergeCell ref="C213:C214"/>
    <mergeCell ref="D213:E213"/>
    <mergeCell ref="A228:E228"/>
    <mergeCell ref="A229:A230"/>
    <mergeCell ref="B229:B230"/>
    <mergeCell ref="C229:E229"/>
    <mergeCell ref="A232:A239"/>
    <mergeCell ref="E232:E239"/>
    <mergeCell ref="A244:B244"/>
    <mergeCell ref="A246:H246"/>
    <mergeCell ref="A247:H247"/>
    <mergeCell ref="A248:D248"/>
    <mergeCell ref="A252:E252"/>
    <mergeCell ref="A253:D253"/>
    <mergeCell ref="A254:D254"/>
    <mergeCell ref="A256:H256"/>
    <mergeCell ref="A257:H257"/>
    <mergeCell ref="A258:D258"/>
    <mergeCell ref="A262:D262"/>
    <mergeCell ref="A266:H266"/>
    <mergeCell ref="A268:D268"/>
    <mergeCell ref="A272:H272"/>
    <mergeCell ref="A274:D274"/>
    <mergeCell ref="A277:C277"/>
    <mergeCell ref="A279:C279"/>
    <mergeCell ref="A283:E283"/>
    <mergeCell ref="A286:D286"/>
    <mergeCell ref="A288:D288"/>
    <mergeCell ref="A292:E292"/>
    <mergeCell ref="A295:D295"/>
    <mergeCell ref="A297:D297"/>
    <mergeCell ref="A301:E301"/>
    <mergeCell ref="A305:H305"/>
    <mergeCell ref="A306:F306"/>
    <mergeCell ref="A307:B307"/>
    <mergeCell ref="A310:C310"/>
    <mergeCell ref="A316:F316"/>
    <mergeCell ref="A320:H320"/>
    <mergeCell ref="A322:B322"/>
  </mergeCells>
  <printOptions headings="false" gridLines="false" gridLinesSet="true" horizontalCentered="false" verticalCentered="false"/>
  <pageMargins left="0.196527777777778" right="0.157638888888889" top="0.196527777777778" bottom="0.118055555555556" header="0.511811023622047" footer="0.511811023622047"/>
  <pageSetup paperSize="9" scale="75" fitToWidth="1" fitToHeight="1" pageOrder="downThenOver" orientation="landscape" blackAndWhite="false" draft="false" cellComments="none" horizontalDpi="300" verticalDpi="300" copies="1"/>
  <headerFooter differentFirst="false" differentOddEven="false">
    <oddHeader/>
    <oddFooter/>
  </headerFooter>
  <rowBreaks count="8" manualBreakCount="8">
    <brk id="41" man="true" max="16383" min="0"/>
    <brk id="73" man="true" max="16383" min="0"/>
    <brk id="147" man="true" max="16383" min="0"/>
    <brk id="175" man="true" max="16383" min="0"/>
    <brk id="202" man="true" max="16383" min="0"/>
    <brk id="227" man="true" max="16383" min="0"/>
    <brk id="257" man="true" max="16383" min="0"/>
    <brk id="304" man="true" max="16383" min="0"/>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1048576"/>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C6" activeCellId="0" sqref="C6"/>
    </sheetView>
  </sheetViews>
  <sheetFormatPr defaultColWidth="8.6796875" defaultRowHeight="15" zeroHeight="false" outlineLevelRow="0" outlineLevelCol="0"/>
  <cols>
    <col collapsed="false" customWidth="true" hidden="false" outlineLevel="0" max="1" min="1" style="85" width="9.13"/>
    <col collapsed="false" customWidth="true" hidden="false" outlineLevel="0" max="2" min="2" style="85" width="72.14"/>
    <col collapsed="false" customWidth="true" hidden="false" outlineLevel="0" max="3" min="3" style="85" width="18"/>
    <col collapsed="false" customWidth="true" hidden="false" outlineLevel="0" max="4" min="4" style="85" width="14.28"/>
    <col collapsed="false" customWidth="true" hidden="false" outlineLevel="0" max="5" min="5" style="85" width="12.71"/>
    <col collapsed="false" customWidth="true" hidden="false" outlineLevel="0" max="6" min="6" style="85" width="11.99"/>
    <col collapsed="false" customWidth="true" hidden="false" outlineLevel="0" max="7" min="7" style="85" width="15.15"/>
    <col collapsed="false" customWidth="true" hidden="false" outlineLevel="0" max="1025" min="8" style="85" width="9.13"/>
  </cols>
  <sheetData>
    <row r="1" customFormat="false" ht="22.05" hidden="false" customHeight="false" outlineLevel="0" collapsed="false">
      <c r="A1" s="86" t="s">
        <v>0</v>
      </c>
      <c r="B1" s="86"/>
      <c r="C1" s="86"/>
      <c r="D1" s="86"/>
    </row>
    <row r="2" customFormat="false" ht="22.05" hidden="false" customHeight="false" outlineLevel="0" collapsed="false">
      <c r="A2" s="86" t="s">
        <v>221</v>
      </c>
      <c r="B2" s="86"/>
      <c r="C2" s="86"/>
      <c r="D2" s="86"/>
    </row>
    <row r="3" customFormat="false" ht="13.8" hidden="false" customHeight="true" outlineLevel="0" collapsed="false">
      <c r="A3" s="87" t="s">
        <v>222</v>
      </c>
      <c r="B3" s="87"/>
      <c r="C3" s="87"/>
      <c r="D3" s="87"/>
      <c r="E3" s="36"/>
      <c r="F3" s="88"/>
      <c r="G3" s="88"/>
      <c r="H3" s="88"/>
      <c r="I3" s="88"/>
      <c r="J3" s="88"/>
      <c r="K3" s="88"/>
      <c r="L3" s="88"/>
      <c r="M3" s="88"/>
      <c r="N3" s="88"/>
      <c r="O3" s="88"/>
      <c r="P3" s="88"/>
      <c r="Q3" s="88"/>
      <c r="R3" s="88"/>
      <c r="S3" s="88"/>
      <c r="T3" s="88"/>
      <c r="U3" s="88"/>
      <c r="V3" s="88"/>
      <c r="W3" s="88"/>
      <c r="X3" s="88"/>
      <c r="Y3" s="88"/>
      <c r="Z3" s="88"/>
      <c r="AA3" s="88"/>
      <c r="AB3" s="88"/>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6"/>
      <c r="SQ3" s="36"/>
      <c r="SR3" s="36"/>
      <c r="SS3" s="36"/>
      <c r="ST3" s="36"/>
      <c r="SU3" s="36"/>
      <c r="SV3" s="36"/>
      <c r="SW3" s="36"/>
      <c r="SX3" s="36"/>
      <c r="SY3" s="36"/>
      <c r="SZ3" s="36"/>
      <c r="TA3" s="36"/>
      <c r="TB3" s="36"/>
      <c r="TC3" s="36"/>
      <c r="TD3" s="36"/>
      <c r="TE3" s="36"/>
      <c r="TF3" s="36"/>
      <c r="TG3" s="36"/>
      <c r="TH3" s="36"/>
      <c r="TI3" s="36"/>
      <c r="TJ3" s="36"/>
      <c r="TK3" s="36"/>
      <c r="TL3" s="36"/>
      <c r="TM3" s="36"/>
      <c r="TN3" s="36"/>
      <c r="TO3" s="36"/>
      <c r="TP3" s="36"/>
      <c r="TQ3" s="36"/>
      <c r="TR3" s="36"/>
      <c r="TS3" s="36"/>
      <c r="TT3" s="36"/>
      <c r="TU3" s="36"/>
      <c r="TV3" s="36"/>
      <c r="TW3" s="36"/>
      <c r="TX3" s="36"/>
      <c r="TY3" s="36"/>
      <c r="TZ3" s="36"/>
      <c r="UA3" s="36"/>
      <c r="UB3" s="36"/>
      <c r="UC3" s="36"/>
      <c r="UD3" s="36"/>
      <c r="UE3" s="36"/>
      <c r="UF3" s="36"/>
      <c r="UG3" s="36"/>
      <c r="UH3" s="36"/>
      <c r="UI3" s="36"/>
      <c r="UJ3" s="36"/>
      <c r="UK3" s="36"/>
      <c r="UL3" s="36"/>
      <c r="UM3" s="36"/>
      <c r="UN3" s="36"/>
      <c r="UO3" s="36"/>
      <c r="UP3" s="36"/>
      <c r="UQ3" s="36"/>
      <c r="UR3" s="36"/>
      <c r="US3" s="36"/>
      <c r="UT3" s="36"/>
      <c r="UU3" s="36"/>
      <c r="UV3" s="36"/>
      <c r="UW3" s="36"/>
      <c r="UX3" s="36"/>
      <c r="UY3" s="36"/>
      <c r="UZ3" s="36"/>
      <c r="VA3" s="36"/>
      <c r="VB3" s="36"/>
      <c r="VC3" s="36"/>
      <c r="VD3" s="36"/>
      <c r="VE3" s="36"/>
      <c r="VF3" s="36"/>
      <c r="VG3" s="36"/>
      <c r="VH3" s="36"/>
      <c r="VI3" s="36"/>
      <c r="VJ3" s="36"/>
      <c r="VK3" s="36"/>
      <c r="VL3" s="36"/>
      <c r="VM3" s="36"/>
      <c r="VN3" s="36"/>
      <c r="VO3" s="36"/>
      <c r="VP3" s="36"/>
      <c r="VQ3" s="36"/>
      <c r="VR3" s="36"/>
      <c r="VS3" s="36"/>
      <c r="VT3" s="36"/>
      <c r="VU3" s="36"/>
      <c r="VV3" s="36"/>
      <c r="VW3" s="36"/>
      <c r="VX3" s="36"/>
      <c r="VY3" s="36"/>
      <c r="VZ3" s="36"/>
      <c r="WA3" s="36"/>
      <c r="WB3" s="36"/>
      <c r="WC3" s="36"/>
      <c r="WD3" s="36"/>
      <c r="WE3" s="36"/>
      <c r="WF3" s="36"/>
      <c r="WG3" s="36"/>
      <c r="WH3" s="36"/>
      <c r="WI3" s="36"/>
      <c r="WJ3" s="36"/>
      <c r="WK3" s="36"/>
      <c r="WL3" s="36"/>
      <c r="WM3" s="36"/>
      <c r="WN3" s="36"/>
      <c r="WO3" s="36"/>
      <c r="WP3" s="36"/>
      <c r="WQ3" s="36"/>
      <c r="WR3" s="36"/>
      <c r="WS3" s="36"/>
      <c r="WT3" s="36"/>
      <c r="WU3" s="36"/>
      <c r="WV3" s="36"/>
      <c r="WW3" s="36"/>
      <c r="WX3" s="36"/>
      <c r="WY3" s="36"/>
      <c r="WZ3" s="36"/>
      <c r="XA3" s="36"/>
      <c r="XB3" s="36"/>
      <c r="XC3" s="36"/>
      <c r="XD3" s="36"/>
      <c r="XE3" s="36"/>
      <c r="XF3" s="36"/>
      <c r="XG3" s="36"/>
      <c r="XH3" s="36"/>
      <c r="XI3" s="36"/>
      <c r="XJ3" s="36"/>
      <c r="XK3" s="36"/>
      <c r="XL3" s="36"/>
      <c r="XM3" s="36"/>
      <c r="XN3" s="36"/>
      <c r="XO3" s="36"/>
      <c r="XP3" s="36"/>
      <c r="XQ3" s="36"/>
      <c r="XR3" s="36"/>
      <c r="XS3" s="36"/>
      <c r="XT3" s="36"/>
      <c r="XU3" s="36"/>
      <c r="XV3" s="36"/>
      <c r="XW3" s="36"/>
      <c r="XX3" s="36"/>
      <c r="XY3" s="36"/>
      <c r="XZ3" s="36"/>
      <c r="YA3" s="36"/>
      <c r="YB3" s="36"/>
      <c r="YC3" s="36"/>
      <c r="YD3" s="36"/>
      <c r="YE3" s="36"/>
      <c r="YF3" s="36"/>
      <c r="YG3" s="36"/>
      <c r="YH3" s="36"/>
      <c r="YI3" s="36"/>
      <c r="YJ3" s="36"/>
      <c r="YK3" s="36"/>
      <c r="YL3" s="36"/>
      <c r="YM3" s="36"/>
      <c r="YN3" s="36"/>
      <c r="YO3" s="36"/>
      <c r="YP3" s="36"/>
      <c r="YQ3" s="36"/>
      <c r="YR3" s="36"/>
      <c r="YS3" s="36"/>
      <c r="YT3" s="36"/>
      <c r="YU3" s="36"/>
      <c r="YV3" s="36"/>
      <c r="YW3" s="36"/>
      <c r="YX3" s="36"/>
      <c r="YY3" s="36"/>
      <c r="YZ3" s="36"/>
      <c r="ZA3" s="36"/>
      <c r="ZB3" s="36"/>
      <c r="ZC3" s="36"/>
      <c r="ZD3" s="36"/>
      <c r="ZE3" s="36"/>
      <c r="ZF3" s="36"/>
      <c r="ZG3" s="36"/>
      <c r="ZH3" s="36"/>
      <c r="ZI3" s="36"/>
      <c r="ZJ3" s="36"/>
      <c r="ZK3" s="36"/>
      <c r="ZL3" s="36"/>
      <c r="ZM3" s="36"/>
      <c r="ZN3" s="36"/>
      <c r="ZO3" s="36"/>
      <c r="ZP3" s="36"/>
      <c r="ZQ3" s="36"/>
      <c r="ZR3" s="36"/>
      <c r="ZS3" s="36"/>
      <c r="ZT3" s="36"/>
      <c r="ZU3" s="36"/>
      <c r="ZV3" s="36"/>
      <c r="ZW3" s="36"/>
      <c r="ZX3" s="36"/>
      <c r="ZY3" s="36"/>
      <c r="ZZ3" s="36"/>
      <c r="AAA3" s="36"/>
      <c r="AAB3" s="36"/>
      <c r="AAC3" s="36"/>
      <c r="AAD3" s="36"/>
      <c r="AAE3" s="36"/>
      <c r="AAF3" s="36"/>
      <c r="AAG3" s="36"/>
      <c r="AAH3" s="36"/>
      <c r="AAI3" s="36"/>
      <c r="AAJ3" s="36"/>
      <c r="AAK3" s="36"/>
      <c r="AAL3" s="36"/>
      <c r="AAM3" s="36"/>
      <c r="AAN3" s="36"/>
      <c r="AAO3" s="36"/>
      <c r="AAP3" s="36"/>
      <c r="AAQ3" s="36"/>
      <c r="AAR3" s="36"/>
      <c r="AAS3" s="36"/>
      <c r="AAT3" s="36"/>
      <c r="AAU3" s="36"/>
      <c r="AAV3" s="36"/>
      <c r="AAW3" s="36"/>
      <c r="AAX3" s="36"/>
      <c r="AAY3" s="36"/>
      <c r="AAZ3" s="36"/>
      <c r="ABA3" s="36"/>
      <c r="ABB3" s="36"/>
      <c r="ABC3" s="36"/>
      <c r="ABD3" s="36"/>
      <c r="ABE3" s="36"/>
      <c r="ABF3" s="36"/>
      <c r="ABG3" s="36"/>
      <c r="ABH3" s="36"/>
      <c r="ABI3" s="36"/>
      <c r="ABJ3" s="36"/>
      <c r="ABK3" s="36"/>
      <c r="ABL3" s="36"/>
      <c r="ABM3" s="36"/>
      <c r="ABN3" s="36"/>
      <c r="ABO3" s="36"/>
      <c r="ABP3" s="36"/>
      <c r="ABQ3" s="36"/>
      <c r="ABR3" s="36"/>
      <c r="ABS3" s="36"/>
      <c r="ABT3" s="36"/>
      <c r="ABU3" s="36"/>
      <c r="ABV3" s="36"/>
      <c r="ABW3" s="36"/>
      <c r="ABX3" s="36"/>
      <c r="ABY3" s="36"/>
      <c r="ABZ3" s="36"/>
      <c r="ACA3" s="36"/>
      <c r="ACB3" s="36"/>
      <c r="ACC3" s="36"/>
      <c r="ACD3" s="36"/>
      <c r="ACE3" s="36"/>
      <c r="ACF3" s="36"/>
      <c r="ACG3" s="36"/>
      <c r="ACH3" s="36"/>
      <c r="ACI3" s="36"/>
      <c r="ACJ3" s="36"/>
      <c r="ACK3" s="36"/>
      <c r="ACL3" s="36"/>
      <c r="ACM3" s="36"/>
      <c r="ACN3" s="36"/>
      <c r="ACO3" s="36"/>
      <c r="ACP3" s="36"/>
      <c r="ACQ3" s="36"/>
      <c r="ACR3" s="36"/>
      <c r="ACS3" s="36"/>
      <c r="ACT3" s="36"/>
      <c r="ACU3" s="36"/>
      <c r="ACV3" s="36"/>
      <c r="ACW3" s="36"/>
      <c r="ACX3" s="36"/>
      <c r="ACY3" s="36"/>
      <c r="ACZ3" s="36"/>
      <c r="ADA3" s="36"/>
      <c r="ADB3" s="36"/>
      <c r="ADC3" s="36"/>
      <c r="ADD3" s="36"/>
      <c r="ADE3" s="36"/>
      <c r="ADF3" s="36"/>
      <c r="ADG3" s="36"/>
      <c r="ADH3" s="36"/>
      <c r="ADI3" s="36"/>
      <c r="ADJ3" s="36"/>
      <c r="ADK3" s="36"/>
      <c r="ADL3" s="36"/>
      <c r="ADM3" s="36"/>
      <c r="ADN3" s="36"/>
      <c r="ADO3" s="36"/>
      <c r="ADP3" s="36"/>
      <c r="ADQ3" s="36"/>
      <c r="ADR3" s="36"/>
      <c r="ADS3" s="36"/>
      <c r="ADT3" s="36"/>
      <c r="ADU3" s="36"/>
      <c r="ADV3" s="36"/>
      <c r="ADW3" s="36"/>
      <c r="ADX3" s="36"/>
      <c r="ADY3" s="36"/>
      <c r="ADZ3" s="36"/>
      <c r="AEA3" s="36"/>
      <c r="AEB3" s="36"/>
      <c r="AEC3" s="36"/>
      <c r="AED3" s="36"/>
      <c r="AEE3" s="36"/>
      <c r="AEF3" s="36"/>
      <c r="AEG3" s="36"/>
      <c r="AEH3" s="36"/>
      <c r="AEI3" s="36"/>
      <c r="AEJ3" s="36"/>
      <c r="AEK3" s="36"/>
      <c r="AEL3" s="36"/>
      <c r="AEM3" s="36"/>
      <c r="AEN3" s="36"/>
      <c r="AEO3" s="36"/>
      <c r="AEP3" s="36"/>
      <c r="AEQ3" s="36"/>
      <c r="AER3" s="36"/>
      <c r="AES3" s="36"/>
      <c r="AET3" s="36"/>
      <c r="AEU3" s="36"/>
      <c r="AEV3" s="36"/>
      <c r="AEW3" s="36"/>
      <c r="AEX3" s="36"/>
      <c r="AEY3" s="36"/>
      <c r="AEZ3" s="36"/>
      <c r="AFA3" s="36"/>
      <c r="AFB3" s="36"/>
      <c r="AFC3" s="36"/>
      <c r="AFD3" s="36"/>
      <c r="AFE3" s="36"/>
      <c r="AFF3" s="36"/>
      <c r="AFG3" s="36"/>
      <c r="AFH3" s="36"/>
      <c r="AFI3" s="36"/>
      <c r="AFJ3" s="36"/>
      <c r="AFK3" s="36"/>
      <c r="AFL3" s="36"/>
      <c r="AFM3" s="36"/>
      <c r="AFN3" s="36"/>
      <c r="AFO3" s="36"/>
      <c r="AFP3" s="36"/>
      <c r="AFQ3" s="36"/>
      <c r="AFR3" s="36"/>
      <c r="AFS3" s="36"/>
      <c r="AFT3" s="36"/>
      <c r="AFU3" s="36"/>
      <c r="AFV3" s="36"/>
      <c r="AFW3" s="36"/>
      <c r="AFX3" s="36"/>
      <c r="AFY3" s="36"/>
      <c r="AFZ3" s="36"/>
      <c r="AGA3" s="36"/>
      <c r="AGB3" s="36"/>
      <c r="AGC3" s="36"/>
      <c r="AGD3" s="36"/>
      <c r="AGE3" s="36"/>
      <c r="AGF3" s="36"/>
      <c r="AGG3" s="36"/>
      <c r="AGH3" s="36"/>
      <c r="AGI3" s="36"/>
      <c r="AGJ3" s="36"/>
      <c r="AGK3" s="36"/>
      <c r="AGL3" s="36"/>
      <c r="AGM3" s="36"/>
      <c r="AGN3" s="36"/>
      <c r="AGO3" s="36"/>
      <c r="AGP3" s="36"/>
      <c r="AGQ3" s="36"/>
      <c r="AGR3" s="36"/>
      <c r="AGS3" s="36"/>
      <c r="AGT3" s="36"/>
      <c r="AGU3" s="36"/>
      <c r="AGV3" s="36"/>
      <c r="AGW3" s="36"/>
      <c r="AGX3" s="36"/>
      <c r="AGY3" s="36"/>
      <c r="AGZ3" s="36"/>
      <c r="AHA3" s="36"/>
      <c r="AHB3" s="36"/>
      <c r="AHC3" s="36"/>
      <c r="AHD3" s="36"/>
      <c r="AHE3" s="36"/>
      <c r="AHF3" s="36"/>
      <c r="AHG3" s="36"/>
      <c r="AHH3" s="36"/>
      <c r="AHI3" s="36"/>
      <c r="AHJ3" s="36"/>
      <c r="AHK3" s="36"/>
      <c r="AHL3" s="36"/>
      <c r="AHM3" s="36"/>
      <c r="AHN3" s="36"/>
      <c r="AHO3" s="36"/>
      <c r="AHP3" s="36"/>
      <c r="AHQ3" s="36"/>
      <c r="AHR3" s="36"/>
      <c r="AHS3" s="36"/>
      <c r="AHT3" s="36"/>
      <c r="AHU3" s="36"/>
      <c r="AHV3" s="36"/>
      <c r="AHW3" s="36"/>
      <c r="AHX3" s="36"/>
      <c r="AHY3" s="36"/>
      <c r="AHZ3" s="36"/>
      <c r="AIA3" s="36"/>
      <c r="AIB3" s="36"/>
      <c r="AIC3" s="36"/>
      <c r="AID3" s="36"/>
      <c r="AIE3" s="36"/>
      <c r="AIF3" s="36"/>
      <c r="AIG3" s="36"/>
      <c r="AIH3" s="36"/>
      <c r="AII3" s="36"/>
      <c r="AIJ3" s="36"/>
      <c r="AIK3" s="36"/>
      <c r="AIL3" s="36"/>
      <c r="AIM3" s="36"/>
      <c r="AIN3" s="36"/>
      <c r="AIO3" s="36"/>
      <c r="AIP3" s="36"/>
      <c r="AIQ3" s="36"/>
      <c r="AIR3" s="36"/>
      <c r="AIS3" s="36"/>
      <c r="AIT3" s="36"/>
      <c r="AIU3" s="36"/>
      <c r="AIV3" s="36"/>
      <c r="AIW3" s="36"/>
      <c r="AIX3" s="36"/>
      <c r="AIY3" s="36"/>
      <c r="AIZ3" s="36"/>
      <c r="AJA3" s="36"/>
      <c r="AJB3" s="36"/>
      <c r="AJC3" s="36"/>
      <c r="AJD3" s="36"/>
      <c r="AJE3" s="36"/>
      <c r="AJF3" s="36"/>
      <c r="AJG3" s="36"/>
      <c r="AJH3" s="36"/>
      <c r="AJI3" s="36"/>
      <c r="AJJ3" s="36"/>
      <c r="AJK3" s="36"/>
      <c r="AJL3" s="36"/>
      <c r="AJM3" s="36"/>
      <c r="AJN3" s="36"/>
      <c r="AJO3" s="36"/>
      <c r="AJP3" s="36"/>
      <c r="AJQ3" s="36"/>
      <c r="AJR3" s="36"/>
      <c r="AJS3" s="36"/>
      <c r="AJT3" s="36"/>
      <c r="AJU3" s="36"/>
      <c r="AJV3" s="36"/>
      <c r="AJW3" s="36"/>
      <c r="AJX3" s="36"/>
      <c r="AJY3" s="36"/>
      <c r="AJZ3" s="36"/>
      <c r="AKA3" s="36"/>
      <c r="AKB3" s="36"/>
      <c r="AKC3" s="36"/>
      <c r="AKD3" s="36"/>
      <c r="AKE3" s="36"/>
      <c r="AKF3" s="36"/>
      <c r="AKG3" s="36"/>
      <c r="AKH3" s="36"/>
      <c r="AKI3" s="36"/>
      <c r="AKJ3" s="36"/>
      <c r="AKK3" s="36"/>
      <c r="AKL3" s="36"/>
      <c r="AKM3" s="36"/>
      <c r="AKN3" s="36"/>
      <c r="AKO3" s="36"/>
      <c r="AKP3" s="36"/>
      <c r="AKQ3" s="36"/>
      <c r="AKR3" s="36"/>
      <c r="AKS3" s="36"/>
      <c r="AKT3" s="36"/>
      <c r="AKU3" s="36"/>
      <c r="AKV3" s="36"/>
      <c r="AKW3" s="36"/>
      <c r="AKX3" s="36"/>
      <c r="AKY3" s="36"/>
      <c r="AKZ3" s="36"/>
      <c r="ALA3" s="36"/>
      <c r="ALB3" s="36"/>
      <c r="ALC3" s="36"/>
      <c r="ALD3" s="36"/>
      <c r="ALE3" s="36"/>
      <c r="ALF3" s="36"/>
      <c r="ALG3" s="36"/>
      <c r="ALH3" s="36"/>
      <c r="ALI3" s="36"/>
      <c r="ALJ3" s="36"/>
      <c r="ALK3" s="36"/>
      <c r="ALL3" s="36"/>
      <c r="ALM3" s="36"/>
      <c r="ALN3" s="36"/>
      <c r="ALO3" s="36"/>
      <c r="ALP3" s="36"/>
      <c r="ALQ3" s="36"/>
      <c r="ALR3" s="36"/>
      <c r="ALS3" s="36"/>
      <c r="ALT3" s="36"/>
      <c r="ALU3" s="36"/>
      <c r="ALV3" s="36"/>
      <c r="ALW3" s="36"/>
      <c r="ALX3" s="36"/>
      <c r="ALY3" s="36"/>
      <c r="ALZ3" s="36"/>
      <c r="AMA3" s="36"/>
      <c r="AMB3" s="36"/>
      <c r="AMC3" s="36"/>
      <c r="AMD3" s="36"/>
      <c r="AME3" s="36"/>
      <c r="AMF3" s="36"/>
      <c r="AMG3" s="36"/>
      <c r="AMH3" s="36"/>
      <c r="AMI3" s="36"/>
      <c r="AMJ3" s="36"/>
    </row>
    <row r="4" customFormat="false" ht="15" hidden="false" customHeight="false" outlineLevel="0" collapsed="false">
      <c r="A4" s="89"/>
      <c r="B4" s="89"/>
      <c r="C4" s="90"/>
      <c r="D4" s="91"/>
      <c r="E4" s="36"/>
      <c r="F4" s="88"/>
      <c r="G4" s="88"/>
      <c r="H4" s="88"/>
      <c r="I4" s="88"/>
      <c r="J4" s="88"/>
      <c r="K4" s="88"/>
      <c r="L4" s="88"/>
      <c r="M4" s="88"/>
      <c r="N4" s="88"/>
      <c r="O4" s="88"/>
      <c r="P4" s="88"/>
      <c r="Q4" s="88"/>
      <c r="R4" s="88"/>
      <c r="S4" s="88"/>
      <c r="T4" s="88"/>
      <c r="U4" s="88"/>
      <c r="V4" s="88"/>
      <c r="W4" s="88"/>
      <c r="X4" s="88"/>
      <c r="Y4" s="88"/>
      <c r="Z4" s="88"/>
      <c r="AA4" s="88"/>
      <c r="AB4" s="88"/>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customFormat="false" ht="15" hidden="false" customHeight="true" outlineLevel="0" collapsed="false">
      <c r="A5" s="92" t="s">
        <v>223</v>
      </c>
      <c r="B5" s="92"/>
      <c r="C5" s="90" t="s">
        <v>224</v>
      </c>
      <c r="D5" s="90"/>
      <c r="E5" s="36"/>
      <c r="F5" s="88"/>
      <c r="G5" s="88"/>
      <c r="H5" s="88"/>
      <c r="I5" s="88"/>
      <c r="J5" s="88"/>
      <c r="K5" s="88"/>
      <c r="L5" s="88"/>
      <c r="M5" s="88"/>
      <c r="N5" s="88"/>
      <c r="O5" s="88"/>
      <c r="P5" s="88"/>
      <c r="Q5" s="88"/>
      <c r="R5" s="88"/>
      <c r="S5" s="88"/>
      <c r="T5" s="88"/>
      <c r="U5" s="88"/>
      <c r="V5" s="88"/>
      <c r="W5" s="88"/>
      <c r="X5" s="88"/>
      <c r="Y5" s="88"/>
      <c r="Z5" s="88"/>
      <c r="AA5" s="88"/>
      <c r="AB5" s="88"/>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customFormat="false" ht="15" hidden="false" customHeight="true" outlineLevel="0" collapsed="false">
      <c r="A6" s="92" t="s">
        <v>225</v>
      </c>
      <c r="B6" s="92"/>
      <c r="C6" s="93" t="s">
        <v>226</v>
      </c>
      <c r="D6" s="93"/>
      <c r="E6" s="36"/>
      <c r="F6" s="88"/>
      <c r="G6" s="88"/>
      <c r="H6" s="88"/>
      <c r="I6" s="88"/>
      <c r="J6" s="88"/>
      <c r="K6" s="88"/>
      <c r="L6" s="88"/>
      <c r="M6" s="88"/>
      <c r="N6" s="88"/>
      <c r="O6" s="88"/>
      <c r="P6" s="88"/>
      <c r="Q6" s="88"/>
      <c r="R6" s="88"/>
      <c r="S6" s="88"/>
      <c r="T6" s="88"/>
      <c r="U6" s="88"/>
      <c r="V6" s="88"/>
      <c r="W6" s="88"/>
      <c r="X6" s="88"/>
      <c r="Y6" s="88"/>
      <c r="Z6" s="88"/>
      <c r="AA6" s="88"/>
      <c r="AB6" s="88"/>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customFormat="false" ht="15" hidden="false" customHeight="true" outlineLevel="0" collapsed="false">
      <c r="A7" s="92" t="s">
        <v>227</v>
      </c>
      <c r="B7" s="92"/>
      <c r="C7" s="94" t="s">
        <v>228</v>
      </c>
      <c r="D7" s="94"/>
      <c r="E7" s="36"/>
      <c r="F7" s="88"/>
      <c r="G7" s="88"/>
      <c r="H7" s="88"/>
      <c r="I7" s="88"/>
      <c r="J7" s="88"/>
      <c r="K7" s="88"/>
      <c r="L7" s="88"/>
      <c r="M7" s="88"/>
      <c r="N7" s="88"/>
      <c r="O7" s="88"/>
      <c r="P7" s="88"/>
      <c r="Q7" s="88"/>
      <c r="R7" s="88"/>
      <c r="S7" s="88"/>
      <c r="T7" s="88"/>
      <c r="U7" s="88"/>
      <c r="V7" s="88"/>
      <c r="W7" s="88"/>
      <c r="X7" s="88"/>
      <c r="Y7" s="88"/>
      <c r="Z7" s="88"/>
      <c r="AA7" s="88"/>
      <c r="AB7" s="88"/>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customFormat="false" ht="15" hidden="false" customHeight="false" outlineLevel="0" collapsed="false">
      <c r="A8" s="89"/>
      <c r="B8" s="89"/>
      <c r="C8" s="90"/>
      <c r="D8" s="91"/>
      <c r="E8" s="36"/>
      <c r="F8" s="88"/>
      <c r="G8" s="88"/>
      <c r="H8" s="88"/>
      <c r="I8" s="88"/>
      <c r="J8" s="88"/>
      <c r="K8" s="88"/>
      <c r="L8" s="88"/>
      <c r="M8" s="88"/>
      <c r="N8" s="88"/>
      <c r="O8" s="88"/>
      <c r="P8" s="88"/>
      <c r="Q8" s="88"/>
      <c r="R8" s="88"/>
      <c r="S8" s="88"/>
      <c r="T8" s="88"/>
      <c r="U8" s="88"/>
      <c r="V8" s="88"/>
      <c r="W8" s="88"/>
      <c r="X8" s="88"/>
      <c r="Y8" s="88"/>
      <c r="Z8" s="88"/>
      <c r="AA8" s="88"/>
      <c r="AB8" s="88"/>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customFormat="false" ht="15" hidden="false" customHeight="false" outlineLevel="0" collapsed="false">
      <c r="A9" s="95" t="s">
        <v>229</v>
      </c>
      <c r="B9" s="95"/>
      <c r="C9" s="95"/>
      <c r="D9" s="95"/>
      <c r="E9" s="36"/>
      <c r="F9" s="88"/>
      <c r="G9" s="88"/>
      <c r="H9" s="88"/>
      <c r="I9" s="88"/>
      <c r="J9" s="88"/>
      <c r="K9" s="88"/>
      <c r="L9" s="88"/>
      <c r="M9" s="88"/>
      <c r="N9" s="88"/>
      <c r="O9" s="88"/>
      <c r="P9" s="88"/>
      <c r="Q9" s="88"/>
      <c r="R9" s="88"/>
      <c r="S9" s="88"/>
      <c r="T9" s="88"/>
      <c r="U9" s="88"/>
      <c r="V9" s="88"/>
      <c r="W9" s="88"/>
      <c r="X9" s="88"/>
      <c r="Y9" s="88"/>
      <c r="Z9" s="88"/>
      <c r="AA9" s="88"/>
      <c r="AB9" s="88"/>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customFormat="false" ht="15" hidden="false" customHeight="true" outlineLevel="0" collapsed="false">
      <c r="A10" s="92" t="s">
        <v>230</v>
      </c>
      <c r="B10" s="92"/>
      <c r="C10" s="96" t="s">
        <v>231</v>
      </c>
      <c r="D10" s="96"/>
      <c r="E10" s="36"/>
      <c r="F10" s="88"/>
      <c r="G10" s="88"/>
      <c r="H10" s="88"/>
      <c r="I10" s="88"/>
      <c r="J10" s="88"/>
      <c r="K10" s="88"/>
      <c r="L10" s="88"/>
      <c r="M10" s="88"/>
      <c r="N10" s="88"/>
      <c r="O10" s="88"/>
      <c r="P10" s="88"/>
      <c r="Q10" s="88"/>
      <c r="R10" s="88"/>
      <c r="S10" s="88"/>
      <c r="T10" s="88"/>
      <c r="U10" s="88"/>
      <c r="V10" s="88"/>
      <c r="W10" s="88"/>
      <c r="X10" s="88"/>
      <c r="Y10" s="88"/>
      <c r="Z10" s="88"/>
      <c r="AA10" s="88"/>
      <c r="AB10" s="88"/>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row>
    <row r="11" customFormat="false" ht="15" hidden="false" customHeight="true" outlineLevel="0" collapsed="false">
      <c r="A11" s="92" t="s">
        <v>232</v>
      </c>
      <c r="B11" s="92"/>
      <c r="C11" s="97" t="s">
        <v>233</v>
      </c>
      <c r="D11" s="97"/>
      <c r="E11" s="36"/>
      <c r="F11" s="88"/>
      <c r="G11" s="88"/>
      <c r="H11" s="88"/>
      <c r="I11" s="88"/>
      <c r="J11" s="88"/>
      <c r="K11" s="88"/>
      <c r="L11" s="88"/>
      <c r="M11" s="88"/>
      <c r="N11" s="88"/>
      <c r="O11" s="88"/>
      <c r="P11" s="88"/>
      <c r="Q11" s="88"/>
      <c r="R11" s="88"/>
      <c r="S11" s="88"/>
      <c r="T11" s="88"/>
      <c r="U11" s="88"/>
      <c r="V11" s="88"/>
      <c r="W11" s="88"/>
      <c r="X11" s="88"/>
      <c r="Y11" s="88"/>
      <c r="Z11" s="88"/>
      <c r="AA11" s="88"/>
      <c r="AB11" s="88"/>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c r="AMJ11" s="36"/>
    </row>
    <row r="12" customFormat="false" ht="15" hidden="false" customHeight="true" outlineLevel="0" collapsed="false">
      <c r="A12" s="92" t="s">
        <v>234</v>
      </c>
      <c r="B12" s="92"/>
      <c r="C12" s="98"/>
      <c r="D12" s="98"/>
      <c r="E12" s="36"/>
      <c r="F12" s="88"/>
      <c r="G12" s="88"/>
      <c r="H12" s="88"/>
      <c r="I12" s="88"/>
      <c r="J12" s="88"/>
      <c r="K12" s="88"/>
      <c r="L12" s="88"/>
      <c r="M12" s="88"/>
      <c r="N12" s="88"/>
      <c r="O12" s="88"/>
      <c r="P12" s="88"/>
      <c r="Q12" s="88"/>
      <c r="R12" s="88"/>
      <c r="S12" s="88"/>
      <c r="T12" s="88"/>
      <c r="U12" s="88"/>
      <c r="V12" s="88"/>
      <c r="W12" s="88"/>
      <c r="X12" s="88"/>
      <c r="Y12" s="88"/>
      <c r="Z12" s="88"/>
      <c r="AA12" s="88"/>
      <c r="AB12" s="88"/>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c r="AMJ12" s="36"/>
    </row>
    <row r="13" customFormat="false" ht="15" hidden="false" customHeight="true" outlineLevel="0" collapsed="false">
      <c r="A13" s="92" t="s">
        <v>235</v>
      </c>
      <c r="B13" s="92"/>
      <c r="C13" s="97" t="s">
        <v>236</v>
      </c>
      <c r="D13" s="97"/>
      <c r="E13" s="36"/>
      <c r="F13" s="88"/>
      <c r="G13" s="88"/>
      <c r="H13" s="88"/>
      <c r="I13" s="88"/>
      <c r="J13" s="88"/>
      <c r="K13" s="88"/>
      <c r="L13" s="88"/>
      <c r="M13" s="88"/>
      <c r="N13" s="88"/>
      <c r="O13" s="88"/>
      <c r="P13" s="88"/>
      <c r="Q13" s="88"/>
      <c r="R13" s="88"/>
      <c r="S13" s="88"/>
      <c r="T13" s="88"/>
      <c r="U13" s="88"/>
      <c r="V13" s="88"/>
      <c r="W13" s="88"/>
      <c r="X13" s="88"/>
      <c r="Y13" s="88"/>
      <c r="Z13" s="88"/>
      <c r="AA13" s="88"/>
      <c r="AB13" s="88"/>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row>
    <row r="14" customFormat="false" ht="15" hidden="false" customHeight="false" outlineLevel="0" collapsed="false">
      <c r="A14" s="89"/>
      <c r="B14" s="91"/>
      <c r="C14" s="97"/>
      <c r="E14" s="36"/>
      <c r="F14" s="88"/>
      <c r="G14" s="88"/>
      <c r="H14" s="88"/>
      <c r="I14" s="88"/>
      <c r="J14" s="88"/>
      <c r="K14" s="88"/>
      <c r="L14" s="88"/>
      <c r="M14" s="88"/>
      <c r="N14" s="88"/>
      <c r="O14" s="88"/>
      <c r="P14" s="88"/>
      <c r="Q14" s="88"/>
      <c r="R14" s="88"/>
      <c r="S14" s="88"/>
      <c r="T14" s="88"/>
      <c r="U14" s="88"/>
      <c r="V14" s="88"/>
      <c r="W14" s="88"/>
      <c r="X14" s="88"/>
      <c r="Y14" s="88"/>
      <c r="Z14" s="88"/>
      <c r="AA14" s="88"/>
      <c r="AB14" s="88"/>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row>
    <row r="15" customFormat="false" ht="15" hidden="false" customHeight="false" outlineLevel="0" collapsed="false">
      <c r="A15" s="95" t="s">
        <v>237</v>
      </c>
      <c r="B15" s="95"/>
      <c r="C15" s="95"/>
      <c r="D15" s="95"/>
      <c r="E15" s="36"/>
      <c r="F15" s="88"/>
      <c r="G15" s="88"/>
      <c r="H15" s="88"/>
      <c r="I15" s="88"/>
      <c r="J15" s="88"/>
      <c r="K15" s="88"/>
      <c r="L15" s="88"/>
      <c r="M15" s="88"/>
      <c r="N15" s="88"/>
      <c r="O15" s="88"/>
      <c r="P15" s="88"/>
      <c r="Q15" s="88"/>
      <c r="R15" s="88"/>
      <c r="S15" s="88"/>
      <c r="T15" s="88"/>
      <c r="U15" s="88"/>
      <c r="V15" s="88"/>
      <c r="W15" s="88"/>
      <c r="X15" s="88"/>
      <c r="Y15" s="88"/>
      <c r="Z15" s="88"/>
      <c r="AA15" s="88"/>
      <c r="AB15" s="88"/>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c r="AMJ15" s="36"/>
    </row>
    <row r="16" customFormat="false" ht="40" hidden="false" customHeight="true" outlineLevel="0" collapsed="false">
      <c r="A16" s="99" t="s">
        <v>238</v>
      </c>
      <c r="B16" s="99"/>
      <c r="C16" s="99" t="s">
        <v>239</v>
      </c>
      <c r="D16" s="99" t="s">
        <v>240</v>
      </c>
      <c r="E16" s="36"/>
      <c r="F16" s="88"/>
      <c r="G16" s="88"/>
      <c r="H16" s="88"/>
      <c r="I16" s="88"/>
      <c r="J16" s="88"/>
      <c r="K16" s="88"/>
      <c r="L16" s="88"/>
      <c r="M16" s="88"/>
      <c r="N16" s="88"/>
      <c r="O16" s="88"/>
      <c r="P16" s="88"/>
      <c r="Q16" s="88"/>
      <c r="R16" s="88"/>
      <c r="S16" s="88"/>
      <c r="T16" s="88"/>
      <c r="U16" s="88"/>
      <c r="V16" s="88"/>
      <c r="W16" s="88"/>
      <c r="X16" s="88"/>
      <c r="Y16" s="88"/>
      <c r="Z16" s="88"/>
      <c r="AA16" s="88"/>
      <c r="AB16" s="88"/>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row>
    <row r="17" customFormat="false" ht="27.5" hidden="false" customHeight="true" outlineLevel="0" collapsed="false">
      <c r="A17" s="99" t="s">
        <v>241</v>
      </c>
      <c r="B17" s="99"/>
      <c r="C17" s="99" t="s">
        <v>242</v>
      </c>
      <c r="D17" s="99" t="n">
        <v>12</v>
      </c>
      <c r="E17" s="36"/>
      <c r="F17" s="88"/>
      <c r="G17" s="88"/>
      <c r="H17" s="88"/>
      <c r="I17" s="88"/>
      <c r="J17" s="88"/>
      <c r="K17" s="88"/>
      <c r="L17" s="88"/>
      <c r="M17" s="88"/>
      <c r="N17" s="88"/>
      <c r="O17" s="88"/>
      <c r="P17" s="88"/>
      <c r="Q17" s="88"/>
      <c r="R17" s="88"/>
      <c r="S17" s="88"/>
      <c r="T17" s="88"/>
      <c r="U17" s="88"/>
      <c r="V17" s="88"/>
      <c r="W17" s="88"/>
      <c r="X17" s="88"/>
      <c r="Y17" s="88"/>
      <c r="Z17" s="88"/>
      <c r="AA17" s="88"/>
      <c r="AB17" s="88"/>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row>
    <row r="18" customFormat="false" ht="13.8" hidden="false" customHeight="false" outlineLevel="0" collapsed="false">
      <c r="A18" s="87"/>
      <c r="B18" s="87"/>
      <c r="C18" s="87"/>
      <c r="D18" s="87"/>
      <c r="E18" s="36"/>
      <c r="F18" s="88"/>
      <c r="G18" s="88"/>
      <c r="H18" s="88"/>
      <c r="I18" s="88"/>
      <c r="J18" s="88"/>
      <c r="K18" s="88"/>
      <c r="L18" s="88"/>
      <c r="M18" s="88"/>
      <c r="N18" s="88"/>
      <c r="O18" s="88"/>
      <c r="P18" s="88"/>
      <c r="Q18" s="88"/>
      <c r="R18" s="88"/>
      <c r="S18" s="88"/>
      <c r="T18" s="88"/>
      <c r="U18" s="88"/>
      <c r="V18" s="88"/>
      <c r="W18" s="88"/>
      <c r="X18" s="88"/>
      <c r="Y18" s="88"/>
      <c r="Z18" s="88"/>
      <c r="AA18" s="88"/>
      <c r="AB18" s="88"/>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c r="AIT18" s="36"/>
      <c r="AIU18" s="36"/>
      <c r="AIV18" s="36"/>
      <c r="AIW18" s="36"/>
      <c r="AIX18" s="36"/>
      <c r="AIY18" s="36"/>
      <c r="AIZ18" s="36"/>
      <c r="AJA18" s="36"/>
      <c r="AJB18" s="36"/>
      <c r="AJC18" s="36"/>
      <c r="AJD18" s="36"/>
      <c r="AJE18" s="36"/>
      <c r="AJF18" s="36"/>
      <c r="AJG18" s="36"/>
      <c r="AJH18" s="36"/>
      <c r="AJI18" s="36"/>
      <c r="AJJ18" s="36"/>
      <c r="AJK18" s="36"/>
      <c r="AJL18" s="36"/>
      <c r="AJM18" s="36"/>
      <c r="AJN18" s="36"/>
      <c r="AJO18" s="36"/>
      <c r="AJP18" s="36"/>
      <c r="AJQ18" s="36"/>
      <c r="AJR18" s="36"/>
      <c r="AJS18" s="36"/>
      <c r="AJT18" s="36"/>
      <c r="AJU18" s="36"/>
      <c r="AJV18" s="36"/>
      <c r="AJW18" s="36"/>
      <c r="AJX18" s="36"/>
      <c r="AJY18" s="36"/>
      <c r="AJZ18" s="36"/>
      <c r="AKA18" s="36"/>
      <c r="AKB18" s="36"/>
      <c r="AKC18" s="36"/>
      <c r="AKD18" s="36"/>
      <c r="AKE18" s="36"/>
      <c r="AKF18" s="36"/>
      <c r="AKG18" s="36"/>
      <c r="AKH18" s="36"/>
      <c r="AKI18" s="36"/>
      <c r="AKJ18" s="36"/>
      <c r="AKK18" s="36"/>
      <c r="AKL18" s="36"/>
      <c r="AKM18" s="36"/>
      <c r="AKN18" s="36"/>
      <c r="AKO18" s="36"/>
      <c r="AKP18" s="36"/>
      <c r="AKQ18" s="36"/>
      <c r="AKR18" s="36"/>
      <c r="AKS18" s="36"/>
      <c r="AKT18" s="36"/>
      <c r="AKU18" s="36"/>
      <c r="AKV18" s="36"/>
      <c r="AKW18" s="36"/>
      <c r="AKX18" s="36"/>
      <c r="AKY18" s="36"/>
      <c r="AKZ18" s="36"/>
      <c r="ALA18" s="36"/>
      <c r="ALB18" s="36"/>
      <c r="ALC18" s="36"/>
      <c r="ALD18" s="36"/>
      <c r="ALE18" s="36"/>
      <c r="ALF18" s="36"/>
      <c r="ALG18" s="36"/>
      <c r="ALH18" s="36"/>
      <c r="ALI18" s="36"/>
      <c r="ALJ18" s="36"/>
      <c r="ALK18" s="36"/>
      <c r="ALL18" s="36"/>
      <c r="ALM18" s="36"/>
      <c r="ALN18" s="36"/>
      <c r="ALO18" s="36"/>
      <c r="ALP18" s="36"/>
      <c r="ALQ18" s="36"/>
      <c r="ALR18" s="36"/>
      <c r="ALS18" s="36"/>
      <c r="ALT18" s="36"/>
      <c r="ALU18" s="36"/>
      <c r="ALV18" s="36"/>
      <c r="ALW18" s="36"/>
      <c r="ALX18" s="36"/>
      <c r="ALY18" s="36"/>
      <c r="ALZ18" s="36"/>
      <c r="AMA18" s="36"/>
      <c r="AMB18" s="36"/>
      <c r="AMC18" s="36"/>
      <c r="AMD18" s="36"/>
      <c r="AME18" s="36"/>
      <c r="AMF18" s="36"/>
      <c r="AMG18" s="36"/>
      <c r="AMH18" s="36"/>
      <c r="AMI18" s="36"/>
      <c r="AMJ18" s="36"/>
    </row>
    <row r="19" customFormat="false" ht="15" hidden="false" customHeight="false" outlineLevel="0" collapsed="false">
      <c r="A19" s="95" t="s">
        <v>243</v>
      </c>
      <c r="B19" s="95"/>
      <c r="C19" s="95"/>
      <c r="D19" s="95"/>
      <c r="E19" s="36"/>
      <c r="F19" s="88"/>
      <c r="G19" s="88"/>
      <c r="H19" s="88"/>
      <c r="I19" s="88"/>
      <c r="J19" s="88"/>
      <c r="K19" s="88"/>
      <c r="L19" s="88"/>
      <c r="M19" s="88"/>
      <c r="N19" s="88"/>
      <c r="O19" s="88"/>
      <c r="P19" s="88"/>
      <c r="Q19" s="88"/>
      <c r="R19" s="88"/>
      <c r="S19" s="88"/>
      <c r="T19" s="88"/>
      <c r="U19" s="88"/>
      <c r="V19" s="88"/>
      <c r="W19" s="88"/>
      <c r="X19" s="88"/>
      <c r="Y19" s="88"/>
      <c r="Z19" s="88"/>
      <c r="AA19" s="88"/>
      <c r="AB19" s="88"/>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row>
    <row r="20" customFormat="false" ht="15" hidden="false" customHeight="false" outlineLevel="0" collapsed="false">
      <c r="A20" s="95" t="s">
        <v>244</v>
      </c>
      <c r="B20" s="95"/>
      <c r="C20" s="95"/>
      <c r="D20" s="95"/>
      <c r="E20" s="36"/>
      <c r="F20" s="88"/>
      <c r="G20" s="88"/>
      <c r="H20" s="88"/>
      <c r="I20" s="88"/>
      <c r="J20" s="88"/>
      <c r="K20" s="88"/>
      <c r="L20" s="88"/>
      <c r="M20" s="88"/>
      <c r="N20" s="88"/>
      <c r="O20" s="88"/>
      <c r="P20" s="88"/>
      <c r="Q20" s="88"/>
      <c r="R20" s="88"/>
      <c r="S20" s="88"/>
      <c r="T20" s="88"/>
      <c r="U20" s="88"/>
      <c r="V20" s="88"/>
      <c r="W20" s="88"/>
      <c r="X20" s="88"/>
      <c r="Y20" s="88"/>
      <c r="Z20" s="88"/>
      <c r="AA20" s="88"/>
      <c r="AB20" s="88"/>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row>
    <row r="21" customFormat="false" ht="15" hidden="false" customHeight="true" outlineLevel="0" collapsed="false">
      <c r="A21" s="100" t="s">
        <v>245</v>
      </c>
      <c r="B21" s="100"/>
      <c r="C21" s="100"/>
      <c r="D21" s="100"/>
      <c r="E21" s="36"/>
      <c r="F21" s="88"/>
      <c r="G21" s="88"/>
      <c r="H21" s="88"/>
      <c r="I21" s="88"/>
      <c r="J21" s="88"/>
      <c r="K21" s="88"/>
      <c r="L21" s="88"/>
      <c r="M21" s="88"/>
      <c r="N21" s="88"/>
      <c r="O21" s="88"/>
      <c r="P21" s="88"/>
      <c r="Q21" s="88"/>
      <c r="R21" s="88"/>
      <c r="S21" s="88"/>
      <c r="T21" s="88"/>
      <c r="U21" s="88"/>
      <c r="V21" s="88"/>
      <c r="W21" s="88"/>
      <c r="X21" s="88"/>
      <c r="Y21" s="88"/>
      <c r="Z21" s="88"/>
      <c r="AA21" s="88"/>
      <c r="AB21" s="88"/>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c r="AMJ21" s="36"/>
    </row>
    <row r="22" customFormat="false" ht="15" hidden="false" customHeight="true" outlineLevel="0" collapsed="false">
      <c r="A22" s="101" t="s">
        <v>246</v>
      </c>
      <c r="B22" s="101"/>
      <c r="C22" s="99" t="s">
        <v>247</v>
      </c>
      <c r="D22" s="99"/>
      <c r="E22" s="36"/>
      <c r="F22" s="88"/>
      <c r="G22" s="88"/>
      <c r="H22" s="88"/>
      <c r="I22" s="88"/>
      <c r="J22" s="88"/>
      <c r="K22" s="88"/>
      <c r="L22" s="88"/>
      <c r="M22" s="88"/>
      <c r="N22" s="88"/>
      <c r="O22" s="88"/>
      <c r="P22" s="88"/>
      <c r="Q22" s="88"/>
      <c r="R22" s="88"/>
      <c r="S22" s="88"/>
      <c r="T22" s="88"/>
      <c r="U22" s="88"/>
      <c r="V22" s="88"/>
      <c r="W22" s="88"/>
      <c r="X22" s="88"/>
      <c r="Y22" s="88"/>
      <c r="Z22" s="88"/>
      <c r="AA22" s="88"/>
      <c r="AB22" s="88"/>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c r="AIT22" s="36"/>
      <c r="AIU22" s="36"/>
      <c r="AIV22" s="36"/>
      <c r="AIW22" s="36"/>
      <c r="AIX22" s="36"/>
      <c r="AIY22" s="36"/>
      <c r="AIZ22" s="36"/>
      <c r="AJA22" s="36"/>
      <c r="AJB22" s="36"/>
      <c r="AJC22" s="36"/>
      <c r="AJD22" s="36"/>
      <c r="AJE22" s="36"/>
      <c r="AJF22" s="36"/>
      <c r="AJG22" s="36"/>
      <c r="AJH22" s="36"/>
      <c r="AJI22" s="36"/>
      <c r="AJJ22" s="36"/>
      <c r="AJK22" s="36"/>
      <c r="AJL22" s="36"/>
      <c r="AJM22" s="36"/>
      <c r="AJN22" s="36"/>
      <c r="AJO22" s="36"/>
      <c r="AJP22" s="36"/>
      <c r="AJQ22" s="36"/>
      <c r="AJR22" s="36"/>
      <c r="AJS22" s="36"/>
      <c r="AJT22" s="36"/>
      <c r="AJU22" s="36"/>
      <c r="AJV22" s="36"/>
      <c r="AJW22" s="36"/>
      <c r="AJX22" s="36"/>
      <c r="AJY22" s="36"/>
      <c r="AJZ22" s="36"/>
      <c r="AKA22" s="36"/>
      <c r="AKB22" s="36"/>
      <c r="AKC22" s="36"/>
      <c r="AKD22" s="36"/>
      <c r="AKE22" s="36"/>
      <c r="AKF22" s="36"/>
      <c r="AKG22" s="36"/>
      <c r="AKH22" s="36"/>
      <c r="AKI22" s="36"/>
      <c r="AKJ22" s="36"/>
      <c r="AKK22" s="36"/>
      <c r="AKL22" s="36"/>
      <c r="AKM22" s="36"/>
      <c r="AKN22" s="36"/>
      <c r="AKO22" s="36"/>
      <c r="AKP22" s="36"/>
      <c r="AKQ22" s="36"/>
      <c r="AKR22" s="36"/>
      <c r="AKS22" s="36"/>
      <c r="AKT22" s="36"/>
      <c r="AKU22" s="36"/>
      <c r="AKV22" s="36"/>
      <c r="AKW22" s="36"/>
      <c r="AKX22" s="36"/>
      <c r="AKY22" s="36"/>
      <c r="AKZ22" s="36"/>
      <c r="ALA22" s="36"/>
      <c r="ALB22" s="36"/>
      <c r="ALC22" s="36"/>
      <c r="ALD22" s="36"/>
      <c r="ALE22" s="36"/>
      <c r="ALF22" s="36"/>
      <c r="ALG22" s="36"/>
      <c r="ALH22" s="36"/>
      <c r="ALI22" s="36"/>
      <c r="ALJ22" s="36"/>
      <c r="ALK22" s="36"/>
      <c r="ALL22" s="36"/>
      <c r="ALM22" s="36"/>
      <c r="ALN22" s="36"/>
      <c r="ALO22" s="36"/>
      <c r="ALP22" s="36"/>
      <c r="ALQ22" s="36"/>
      <c r="ALR22" s="36"/>
      <c r="ALS22" s="36"/>
      <c r="ALT22" s="36"/>
      <c r="ALU22" s="36"/>
      <c r="ALV22" s="36"/>
      <c r="ALW22" s="36"/>
      <c r="ALX22" s="36"/>
      <c r="ALY22" s="36"/>
      <c r="ALZ22" s="36"/>
      <c r="AMA22" s="36"/>
      <c r="AMB22" s="36"/>
      <c r="AMC22" s="36"/>
      <c r="AMD22" s="36"/>
      <c r="AME22" s="36"/>
      <c r="AMF22" s="36"/>
      <c r="AMG22" s="36"/>
      <c r="AMH22" s="36"/>
      <c r="AMI22" s="36"/>
      <c r="AMJ22" s="36"/>
    </row>
    <row r="23" customFormat="false" ht="15" hidden="false" customHeight="true" outlineLevel="0" collapsed="false">
      <c r="A23" s="101" t="s">
        <v>248</v>
      </c>
      <c r="B23" s="101"/>
      <c r="C23" s="99" t="s">
        <v>249</v>
      </c>
      <c r="D23" s="99"/>
      <c r="E23" s="36"/>
      <c r="F23" s="88"/>
      <c r="G23" s="88"/>
      <c r="H23" s="88"/>
      <c r="I23" s="88"/>
      <c r="J23" s="88"/>
      <c r="K23" s="88"/>
      <c r="L23" s="88"/>
      <c r="M23" s="88"/>
      <c r="N23" s="88"/>
      <c r="O23" s="88"/>
      <c r="P23" s="88"/>
      <c r="Q23" s="88"/>
      <c r="R23" s="88"/>
      <c r="S23" s="88"/>
      <c r="T23" s="88"/>
      <c r="U23" s="88"/>
      <c r="V23" s="88"/>
      <c r="W23" s="88"/>
      <c r="X23" s="88"/>
      <c r="Y23" s="88"/>
      <c r="Z23" s="88"/>
      <c r="AA23" s="88"/>
      <c r="AB23" s="88"/>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c r="JC23" s="36"/>
      <c r="JD23" s="36"/>
      <c r="JE23" s="36"/>
      <c r="JF23" s="36"/>
      <c r="JG23" s="36"/>
      <c r="JH23" s="36"/>
      <c r="JI23" s="36"/>
      <c r="JJ23" s="36"/>
      <c r="JK23" s="36"/>
      <c r="JL23" s="36"/>
      <c r="JM23" s="36"/>
      <c r="JN23" s="36"/>
      <c r="JO23" s="36"/>
      <c r="JP23" s="36"/>
      <c r="JQ23" s="36"/>
      <c r="JR23" s="36"/>
      <c r="JS23" s="36"/>
      <c r="JT23" s="36"/>
      <c r="JU23" s="36"/>
      <c r="JV23" s="36"/>
      <c r="JW23" s="36"/>
      <c r="JX23" s="36"/>
      <c r="JY23" s="36"/>
      <c r="JZ23" s="36"/>
      <c r="KA23" s="36"/>
      <c r="KB23" s="36"/>
      <c r="KC23" s="36"/>
      <c r="KD23" s="36"/>
      <c r="KE23" s="36"/>
      <c r="KF23" s="36"/>
      <c r="KG23" s="36"/>
      <c r="KH23" s="36"/>
      <c r="KI23" s="36"/>
      <c r="KJ23" s="36"/>
      <c r="KK23" s="36"/>
      <c r="KL23" s="36"/>
      <c r="KM23" s="36"/>
      <c r="KN23" s="36"/>
      <c r="KO23" s="36"/>
      <c r="KP23" s="36"/>
      <c r="KQ23" s="36"/>
      <c r="KR23" s="36"/>
      <c r="KS23" s="36"/>
      <c r="KT23" s="36"/>
      <c r="KU23" s="36"/>
      <c r="KV23" s="36"/>
      <c r="KW23" s="36"/>
      <c r="KX23" s="36"/>
      <c r="KY23" s="36"/>
      <c r="KZ23" s="36"/>
      <c r="LA23" s="36"/>
      <c r="LB23" s="36"/>
      <c r="LC23" s="36"/>
      <c r="LD23" s="36"/>
      <c r="LE23" s="36"/>
      <c r="LF23" s="36"/>
      <c r="LG23" s="36"/>
      <c r="LH23" s="36"/>
      <c r="LI23" s="36"/>
      <c r="LJ23" s="36"/>
      <c r="LK23" s="36"/>
      <c r="LL23" s="36"/>
      <c r="LM23" s="36"/>
      <c r="LN23" s="36"/>
      <c r="LO23" s="36"/>
      <c r="LP23" s="36"/>
      <c r="LQ23" s="36"/>
      <c r="LR23" s="36"/>
      <c r="LS23" s="36"/>
      <c r="LT23" s="36"/>
      <c r="LU23" s="36"/>
      <c r="LV23" s="36"/>
      <c r="LW23" s="36"/>
      <c r="LX23" s="36"/>
      <c r="LY23" s="36"/>
      <c r="LZ23" s="36"/>
      <c r="MA23" s="36"/>
      <c r="MB23" s="36"/>
      <c r="MC23" s="36"/>
      <c r="MD23" s="36"/>
      <c r="ME23" s="36"/>
      <c r="MF23" s="36"/>
      <c r="MG23" s="36"/>
      <c r="MH23" s="36"/>
      <c r="MI23" s="36"/>
      <c r="MJ23" s="36"/>
      <c r="MK23" s="36"/>
      <c r="ML23" s="36"/>
      <c r="MM23" s="36"/>
      <c r="MN23" s="36"/>
      <c r="MO23" s="36"/>
      <c r="MP23" s="36"/>
      <c r="MQ23" s="36"/>
      <c r="MR23" s="36"/>
      <c r="MS23" s="36"/>
      <c r="MT23" s="36"/>
      <c r="MU23" s="36"/>
      <c r="MV23" s="36"/>
      <c r="MW23" s="36"/>
      <c r="MX23" s="36"/>
      <c r="MY23" s="36"/>
      <c r="MZ23" s="36"/>
      <c r="NA23" s="36"/>
      <c r="NB23" s="36"/>
      <c r="NC23" s="36"/>
      <c r="ND23" s="36"/>
      <c r="NE23" s="36"/>
      <c r="NF23" s="36"/>
      <c r="NG23" s="36"/>
      <c r="NH23" s="36"/>
      <c r="NI23" s="36"/>
      <c r="NJ23" s="36"/>
      <c r="NK23" s="36"/>
      <c r="NL23" s="36"/>
      <c r="NM23" s="36"/>
      <c r="NN23" s="36"/>
      <c r="NO23" s="36"/>
      <c r="NP23" s="36"/>
      <c r="NQ23" s="36"/>
      <c r="NR23" s="36"/>
      <c r="NS23" s="36"/>
      <c r="NT23" s="36"/>
      <c r="NU23" s="36"/>
      <c r="NV23" s="36"/>
      <c r="NW23" s="36"/>
      <c r="NX23" s="36"/>
      <c r="NY23" s="36"/>
      <c r="NZ23" s="36"/>
      <c r="OA23" s="36"/>
      <c r="OB23" s="36"/>
      <c r="OC23" s="36"/>
      <c r="OD23" s="36"/>
      <c r="OE23" s="36"/>
      <c r="OF23" s="36"/>
      <c r="OG23" s="36"/>
      <c r="OH23" s="36"/>
      <c r="OI23" s="36"/>
      <c r="OJ23" s="36"/>
      <c r="OK23" s="36"/>
      <c r="OL23" s="36"/>
      <c r="OM23" s="36"/>
      <c r="ON23" s="36"/>
      <c r="OO23" s="36"/>
      <c r="OP23" s="36"/>
      <c r="OQ23" s="36"/>
      <c r="OR23" s="36"/>
      <c r="OS23" s="36"/>
      <c r="OT23" s="36"/>
      <c r="OU23" s="36"/>
      <c r="OV23" s="36"/>
      <c r="OW23" s="36"/>
      <c r="OX23" s="36"/>
      <c r="OY23" s="36"/>
      <c r="OZ23" s="36"/>
      <c r="PA23" s="36"/>
      <c r="PB23" s="36"/>
      <c r="PC23" s="36"/>
      <c r="PD23" s="36"/>
      <c r="PE23" s="36"/>
      <c r="PF23" s="36"/>
      <c r="PG23" s="36"/>
      <c r="PH23" s="36"/>
      <c r="PI23" s="36"/>
      <c r="PJ23" s="36"/>
      <c r="PK23" s="36"/>
      <c r="PL23" s="36"/>
      <c r="PM23" s="36"/>
      <c r="PN23" s="36"/>
      <c r="PO23" s="36"/>
      <c r="PP23" s="36"/>
      <c r="PQ23" s="36"/>
      <c r="PR23" s="36"/>
      <c r="PS23" s="36"/>
      <c r="PT23" s="36"/>
      <c r="PU23" s="36"/>
      <c r="PV23" s="36"/>
      <c r="PW23" s="36"/>
      <c r="PX23" s="36"/>
      <c r="PY23" s="36"/>
      <c r="PZ23" s="36"/>
      <c r="QA23" s="36"/>
      <c r="QB23" s="36"/>
      <c r="QC23" s="36"/>
      <c r="QD23" s="36"/>
      <c r="QE23" s="36"/>
      <c r="QF23" s="36"/>
      <c r="QG23" s="36"/>
      <c r="QH23" s="36"/>
      <c r="QI23" s="36"/>
      <c r="QJ23" s="36"/>
      <c r="QK23" s="36"/>
      <c r="QL23" s="36"/>
      <c r="QM23" s="36"/>
      <c r="QN23" s="36"/>
      <c r="QO23" s="36"/>
      <c r="QP23" s="36"/>
      <c r="QQ23" s="36"/>
      <c r="QR23" s="36"/>
      <c r="QS23" s="36"/>
      <c r="QT23" s="36"/>
      <c r="QU23" s="36"/>
      <c r="QV23" s="36"/>
      <c r="QW23" s="36"/>
      <c r="QX23" s="36"/>
      <c r="QY23" s="36"/>
      <c r="QZ23" s="36"/>
      <c r="RA23" s="36"/>
      <c r="RB23" s="36"/>
      <c r="RC23" s="36"/>
      <c r="RD23" s="36"/>
      <c r="RE23" s="36"/>
      <c r="RF23" s="36"/>
      <c r="RG23" s="36"/>
      <c r="RH23" s="36"/>
      <c r="RI23" s="36"/>
      <c r="RJ23" s="36"/>
      <c r="RK23" s="36"/>
      <c r="RL23" s="36"/>
      <c r="RM23" s="36"/>
      <c r="RN23" s="36"/>
      <c r="RO23" s="36"/>
      <c r="RP23" s="36"/>
      <c r="RQ23" s="36"/>
      <c r="RR23" s="36"/>
      <c r="RS23" s="36"/>
      <c r="RT23" s="36"/>
      <c r="RU23" s="36"/>
      <c r="RV23" s="36"/>
      <c r="RW23" s="36"/>
      <c r="RX23" s="36"/>
      <c r="RY23" s="36"/>
      <c r="RZ23" s="36"/>
      <c r="SA23" s="36"/>
      <c r="SB23" s="36"/>
      <c r="SC23" s="36"/>
      <c r="SD23" s="36"/>
      <c r="SE23" s="36"/>
      <c r="SF23" s="36"/>
      <c r="SG23" s="36"/>
      <c r="SH23" s="36"/>
      <c r="SI23" s="36"/>
      <c r="SJ23" s="36"/>
      <c r="SK23" s="36"/>
      <c r="SL23" s="36"/>
      <c r="SM23" s="36"/>
      <c r="SN23" s="36"/>
      <c r="SO23" s="36"/>
      <c r="SP23" s="36"/>
      <c r="SQ23" s="36"/>
      <c r="SR23" s="36"/>
      <c r="SS23" s="36"/>
      <c r="ST23" s="36"/>
      <c r="SU23" s="36"/>
      <c r="SV23" s="36"/>
      <c r="SW23" s="36"/>
      <c r="SX23" s="36"/>
      <c r="SY23" s="36"/>
      <c r="SZ23" s="36"/>
      <c r="TA23" s="36"/>
      <c r="TB23" s="36"/>
      <c r="TC23" s="36"/>
      <c r="TD23" s="36"/>
      <c r="TE23" s="36"/>
      <c r="TF23" s="36"/>
      <c r="TG23" s="36"/>
      <c r="TH23" s="36"/>
      <c r="TI23" s="36"/>
      <c r="TJ23" s="36"/>
      <c r="TK23" s="36"/>
      <c r="TL23" s="36"/>
      <c r="TM23" s="36"/>
      <c r="TN23" s="36"/>
      <c r="TO23" s="36"/>
      <c r="TP23" s="36"/>
      <c r="TQ23" s="36"/>
      <c r="TR23" s="36"/>
      <c r="TS23" s="36"/>
      <c r="TT23" s="36"/>
      <c r="TU23" s="36"/>
      <c r="TV23" s="36"/>
      <c r="TW23" s="36"/>
      <c r="TX23" s="36"/>
      <c r="TY23" s="36"/>
      <c r="TZ23" s="36"/>
      <c r="UA23" s="36"/>
      <c r="UB23" s="36"/>
      <c r="UC23" s="36"/>
      <c r="UD23" s="36"/>
      <c r="UE23" s="36"/>
      <c r="UF23" s="36"/>
      <c r="UG23" s="36"/>
      <c r="UH23" s="36"/>
      <c r="UI23" s="36"/>
      <c r="UJ23" s="36"/>
      <c r="UK23" s="36"/>
      <c r="UL23" s="36"/>
      <c r="UM23" s="36"/>
      <c r="UN23" s="36"/>
      <c r="UO23" s="36"/>
      <c r="UP23" s="36"/>
      <c r="UQ23" s="36"/>
      <c r="UR23" s="36"/>
      <c r="US23" s="36"/>
      <c r="UT23" s="36"/>
      <c r="UU23" s="36"/>
      <c r="UV23" s="36"/>
      <c r="UW23" s="36"/>
      <c r="UX23" s="36"/>
      <c r="UY23" s="36"/>
      <c r="UZ23" s="36"/>
      <c r="VA23" s="36"/>
      <c r="VB23" s="36"/>
      <c r="VC23" s="36"/>
      <c r="VD23" s="36"/>
      <c r="VE23" s="36"/>
      <c r="VF23" s="36"/>
      <c r="VG23" s="36"/>
      <c r="VH23" s="36"/>
      <c r="VI23" s="36"/>
      <c r="VJ23" s="36"/>
      <c r="VK23" s="36"/>
      <c r="VL23" s="36"/>
      <c r="VM23" s="36"/>
      <c r="VN23" s="36"/>
      <c r="VO23" s="36"/>
      <c r="VP23" s="36"/>
      <c r="VQ23" s="36"/>
      <c r="VR23" s="36"/>
      <c r="VS23" s="36"/>
      <c r="VT23" s="36"/>
      <c r="VU23" s="36"/>
      <c r="VV23" s="36"/>
      <c r="VW23" s="36"/>
      <c r="VX23" s="36"/>
      <c r="VY23" s="36"/>
      <c r="VZ23" s="36"/>
      <c r="WA23" s="36"/>
      <c r="WB23" s="36"/>
      <c r="WC23" s="36"/>
      <c r="WD23" s="36"/>
      <c r="WE23" s="36"/>
      <c r="WF23" s="36"/>
      <c r="WG23" s="36"/>
      <c r="WH23" s="36"/>
      <c r="WI23" s="36"/>
      <c r="WJ23" s="36"/>
      <c r="WK23" s="36"/>
      <c r="WL23" s="36"/>
      <c r="WM23" s="36"/>
      <c r="WN23" s="36"/>
      <c r="WO23" s="36"/>
      <c r="WP23" s="36"/>
      <c r="WQ23" s="36"/>
      <c r="WR23" s="36"/>
      <c r="WS23" s="36"/>
      <c r="WT23" s="36"/>
      <c r="WU23" s="36"/>
      <c r="WV23" s="36"/>
      <c r="WW23" s="36"/>
      <c r="WX23" s="36"/>
      <c r="WY23" s="36"/>
      <c r="WZ23" s="36"/>
      <c r="XA23" s="36"/>
      <c r="XB23" s="36"/>
      <c r="XC23" s="36"/>
      <c r="XD23" s="36"/>
      <c r="XE23" s="36"/>
      <c r="XF23" s="36"/>
      <c r="XG23" s="36"/>
      <c r="XH23" s="36"/>
      <c r="XI23" s="36"/>
      <c r="XJ23" s="36"/>
      <c r="XK23" s="36"/>
      <c r="XL23" s="36"/>
      <c r="XM23" s="36"/>
      <c r="XN23" s="36"/>
      <c r="XO23" s="36"/>
      <c r="XP23" s="36"/>
      <c r="XQ23" s="36"/>
      <c r="XR23" s="36"/>
      <c r="XS23" s="36"/>
      <c r="XT23" s="36"/>
      <c r="XU23" s="36"/>
      <c r="XV23" s="36"/>
      <c r="XW23" s="36"/>
      <c r="XX23" s="36"/>
      <c r="XY23" s="36"/>
      <c r="XZ23" s="36"/>
      <c r="YA23" s="36"/>
      <c r="YB23" s="36"/>
      <c r="YC23" s="36"/>
      <c r="YD23" s="36"/>
      <c r="YE23" s="36"/>
      <c r="YF23" s="36"/>
      <c r="YG23" s="36"/>
      <c r="YH23" s="36"/>
      <c r="YI23" s="36"/>
      <c r="YJ23" s="36"/>
      <c r="YK23" s="36"/>
      <c r="YL23" s="36"/>
      <c r="YM23" s="36"/>
      <c r="YN23" s="36"/>
      <c r="YO23" s="36"/>
      <c r="YP23" s="36"/>
      <c r="YQ23" s="36"/>
      <c r="YR23" s="36"/>
      <c r="YS23" s="36"/>
      <c r="YT23" s="36"/>
      <c r="YU23" s="36"/>
      <c r="YV23" s="36"/>
      <c r="YW23" s="36"/>
      <c r="YX23" s="36"/>
      <c r="YY23" s="36"/>
      <c r="YZ23" s="36"/>
      <c r="ZA23" s="36"/>
      <c r="ZB23" s="36"/>
      <c r="ZC23" s="36"/>
      <c r="ZD23" s="36"/>
      <c r="ZE23" s="36"/>
      <c r="ZF23" s="36"/>
      <c r="ZG23" s="36"/>
      <c r="ZH23" s="36"/>
      <c r="ZI23" s="36"/>
      <c r="ZJ23" s="36"/>
      <c r="ZK23" s="36"/>
      <c r="ZL23" s="36"/>
      <c r="ZM23" s="36"/>
      <c r="ZN23" s="36"/>
      <c r="ZO23" s="36"/>
      <c r="ZP23" s="36"/>
      <c r="ZQ23" s="36"/>
      <c r="ZR23" s="36"/>
      <c r="ZS23" s="36"/>
      <c r="ZT23" s="36"/>
      <c r="ZU23" s="36"/>
      <c r="ZV23" s="36"/>
      <c r="ZW23" s="36"/>
      <c r="ZX23" s="36"/>
      <c r="ZY23" s="36"/>
      <c r="ZZ23" s="36"/>
      <c r="AAA23" s="36"/>
      <c r="AAB23" s="36"/>
      <c r="AAC23" s="36"/>
      <c r="AAD23" s="36"/>
      <c r="AAE23" s="36"/>
      <c r="AAF23" s="36"/>
      <c r="AAG23" s="36"/>
      <c r="AAH23" s="36"/>
      <c r="AAI23" s="36"/>
      <c r="AAJ23" s="36"/>
      <c r="AAK23" s="36"/>
      <c r="AAL23" s="36"/>
      <c r="AAM23" s="36"/>
      <c r="AAN23" s="36"/>
      <c r="AAO23" s="36"/>
      <c r="AAP23" s="36"/>
      <c r="AAQ23" s="36"/>
      <c r="AAR23" s="36"/>
      <c r="AAS23" s="36"/>
      <c r="AAT23" s="36"/>
      <c r="AAU23" s="36"/>
      <c r="AAV23" s="36"/>
      <c r="AAW23" s="36"/>
      <c r="AAX23" s="36"/>
      <c r="AAY23" s="36"/>
      <c r="AAZ23" s="36"/>
      <c r="ABA23" s="36"/>
      <c r="ABB23" s="36"/>
      <c r="ABC23" s="36"/>
      <c r="ABD23" s="36"/>
      <c r="ABE23" s="36"/>
      <c r="ABF23" s="36"/>
      <c r="ABG23" s="36"/>
      <c r="ABH23" s="36"/>
      <c r="ABI23" s="36"/>
      <c r="ABJ23" s="36"/>
      <c r="ABK23" s="36"/>
      <c r="ABL23" s="36"/>
      <c r="ABM23" s="36"/>
      <c r="ABN23" s="36"/>
      <c r="ABO23" s="36"/>
      <c r="ABP23" s="36"/>
      <c r="ABQ23" s="36"/>
      <c r="ABR23" s="36"/>
      <c r="ABS23" s="36"/>
      <c r="ABT23" s="36"/>
      <c r="ABU23" s="36"/>
      <c r="ABV23" s="36"/>
      <c r="ABW23" s="36"/>
      <c r="ABX23" s="36"/>
      <c r="ABY23" s="36"/>
      <c r="ABZ23" s="36"/>
      <c r="ACA23" s="36"/>
      <c r="ACB23" s="36"/>
      <c r="ACC23" s="36"/>
      <c r="ACD23" s="36"/>
      <c r="ACE23" s="36"/>
      <c r="ACF23" s="36"/>
      <c r="ACG23" s="36"/>
      <c r="ACH23" s="36"/>
      <c r="ACI23" s="36"/>
      <c r="ACJ23" s="36"/>
      <c r="ACK23" s="36"/>
      <c r="ACL23" s="36"/>
      <c r="ACM23" s="36"/>
      <c r="ACN23" s="36"/>
      <c r="ACO23" s="36"/>
      <c r="ACP23" s="36"/>
      <c r="ACQ23" s="36"/>
      <c r="ACR23" s="36"/>
      <c r="ACS23" s="36"/>
      <c r="ACT23" s="36"/>
      <c r="ACU23" s="36"/>
      <c r="ACV23" s="36"/>
      <c r="ACW23" s="36"/>
      <c r="ACX23" s="36"/>
      <c r="ACY23" s="36"/>
      <c r="ACZ23" s="36"/>
      <c r="ADA23" s="36"/>
      <c r="ADB23" s="36"/>
      <c r="ADC23" s="36"/>
      <c r="ADD23" s="36"/>
      <c r="ADE23" s="36"/>
      <c r="ADF23" s="36"/>
      <c r="ADG23" s="36"/>
      <c r="ADH23" s="36"/>
      <c r="ADI23" s="36"/>
      <c r="ADJ23" s="36"/>
      <c r="ADK23" s="36"/>
      <c r="ADL23" s="36"/>
      <c r="ADM23" s="36"/>
      <c r="ADN23" s="36"/>
      <c r="ADO23" s="36"/>
      <c r="ADP23" s="36"/>
      <c r="ADQ23" s="36"/>
      <c r="ADR23" s="36"/>
      <c r="ADS23" s="36"/>
      <c r="ADT23" s="36"/>
      <c r="ADU23" s="36"/>
      <c r="ADV23" s="36"/>
      <c r="ADW23" s="36"/>
      <c r="ADX23" s="36"/>
      <c r="ADY23" s="36"/>
      <c r="ADZ23" s="36"/>
      <c r="AEA23" s="36"/>
      <c r="AEB23" s="36"/>
      <c r="AEC23" s="36"/>
      <c r="AED23" s="36"/>
      <c r="AEE23" s="36"/>
      <c r="AEF23" s="36"/>
      <c r="AEG23" s="36"/>
      <c r="AEH23" s="36"/>
      <c r="AEI23" s="36"/>
      <c r="AEJ23" s="36"/>
      <c r="AEK23" s="36"/>
      <c r="AEL23" s="36"/>
      <c r="AEM23" s="36"/>
      <c r="AEN23" s="36"/>
      <c r="AEO23" s="36"/>
      <c r="AEP23" s="36"/>
      <c r="AEQ23" s="36"/>
      <c r="AER23" s="36"/>
      <c r="AES23" s="36"/>
      <c r="AET23" s="36"/>
      <c r="AEU23" s="36"/>
      <c r="AEV23" s="36"/>
      <c r="AEW23" s="36"/>
      <c r="AEX23" s="36"/>
      <c r="AEY23" s="36"/>
      <c r="AEZ23" s="36"/>
      <c r="AFA23" s="36"/>
      <c r="AFB23" s="36"/>
      <c r="AFC23" s="36"/>
      <c r="AFD23" s="36"/>
      <c r="AFE23" s="36"/>
      <c r="AFF23" s="36"/>
      <c r="AFG23" s="36"/>
      <c r="AFH23" s="36"/>
      <c r="AFI23" s="36"/>
      <c r="AFJ23" s="36"/>
      <c r="AFK23" s="36"/>
      <c r="AFL23" s="36"/>
      <c r="AFM23" s="36"/>
      <c r="AFN23" s="36"/>
      <c r="AFO23" s="36"/>
      <c r="AFP23" s="36"/>
      <c r="AFQ23" s="36"/>
      <c r="AFR23" s="36"/>
      <c r="AFS23" s="36"/>
      <c r="AFT23" s="36"/>
      <c r="AFU23" s="36"/>
      <c r="AFV23" s="36"/>
      <c r="AFW23" s="36"/>
      <c r="AFX23" s="36"/>
      <c r="AFY23" s="36"/>
      <c r="AFZ23" s="36"/>
      <c r="AGA23" s="36"/>
      <c r="AGB23" s="36"/>
      <c r="AGC23" s="36"/>
      <c r="AGD23" s="36"/>
      <c r="AGE23" s="36"/>
      <c r="AGF23" s="36"/>
      <c r="AGG23" s="36"/>
      <c r="AGH23" s="36"/>
      <c r="AGI23" s="36"/>
      <c r="AGJ23" s="36"/>
      <c r="AGK23" s="36"/>
      <c r="AGL23" s="36"/>
      <c r="AGM23" s="36"/>
      <c r="AGN23" s="36"/>
      <c r="AGO23" s="36"/>
      <c r="AGP23" s="36"/>
      <c r="AGQ23" s="36"/>
      <c r="AGR23" s="36"/>
      <c r="AGS23" s="36"/>
      <c r="AGT23" s="36"/>
      <c r="AGU23" s="36"/>
      <c r="AGV23" s="36"/>
      <c r="AGW23" s="36"/>
      <c r="AGX23" s="36"/>
      <c r="AGY23" s="36"/>
      <c r="AGZ23" s="36"/>
      <c r="AHA23" s="36"/>
      <c r="AHB23" s="36"/>
      <c r="AHC23" s="36"/>
      <c r="AHD23" s="36"/>
      <c r="AHE23" s="36"/>
      <c r="AHF23" s="36"/>
      <c r="AHG23" s="36"/>
      <c r="AHH23" s="36"/>
      <c r="AHI23" s="36"/>
      <c r="AHJ23" s="36"/>
      <c r="AHK23" s="36"/>
      <c r="AHL23" s="36"/>
      <c r="AHM23" s="36"/>
      <c r="AHN23" s="36"/>
      <c r="AHO23" s="36"/>
      <c r="AHP23" s="36"/>
      <c r="AHQ23" s="36"/>
      <c r="AHR23" s="36"/>
      <c r="AHS23" s="36"/>
      <c r="AHT23" s="36"/>
      <c r="AHU23" s="36"/>
      <c r="AHV23" s="36"/>
      <c r="AHW23" s="36"/>
      <c r="AHX23" s="36"/>
      <c r="AHY23" s="36"/>
      <c r="AHZ23" s="36"/>
      <c r="AIA23" s="36"/>
      <c r="AIB23" s="36"/>
      <c r="AIC23" s="36"/>
      <c r="AID23" s="36"/>
      <c r="AIE23" s="36"/>
      <c r="AIF23" s="36"/>
      <c r="AIG23" s="36"/>
      <c r="AIH23" s="36"/>
      <c r="AII23" s="36"/>
      <c r="AIJ23" s="36"/>
      <c r="AIK23" s="36"/>
      <c r="AIL23" s="36"/>
      <c r="AIM23" s="36"/>
      <c r="AIN23" s="36"/>
      <c r="AIO23" s="36"/>
      <c r="AIP23" s="36"/>
      <c r="AIQ23" s="36"/>
      <c r="AIR23" s="36"/>
      <c r="AIS23" s="36"/>
      <c r="AIT23" s="36"/>
      <c r="AIU23" s="36"/>
      <c r="AIV23" s="36"/>
      <c r="AIW23" s="36"/>
      <c r="AIX23" s="36"/>
      <c r="AIY23" s="36"/>
      <c r="AIZ23" s="36"/>
      <c r="AJA23" s="36"/>
      <c r="AJB23" s="36"/>
      <c r="AJC23" s="36"/>
      <c r="AJD23" s="36"/>
      <c r="AJE23" s="36"/>
      <c r="AJF23" s="36"/>
      <c r="AJG23" s="36"/>
      <c r="AJH23" s="36"/>
      <c r="AJI23" s="36"/>
      <c r="AJJ23" s="36"/>
      <c r="AJK23" s="36"/>
      <c r="AJL23" s="36"/>
      <c r="AJM23" s="36"/>
      <c r="AJN23" s="36"/>
      <c r="AJO23" s="36"/>
      <c r="AJP23" s="36"/>
      <c r="AJQ23" s="36"/>
      <c r="AJR23" s="36"/>
      <c r="AJS23" s="36"/>
      <c r="AJT23" s="36"/>
      <c r="AJU23" s="36"/>
      <c r="AJV23" s="36"/>
      <c r="AJW23" s="36"/>
      <c r="AJX23" s="36"/>
      <c r="AJY23" s="36"/>
      <c r="AJZ23" s="36"/>
      <c r="AKA23" s="36"/>
      <c r="AKB23" s="36"/>
      <c r="AKC23" s="36"/>
      <c r="AKD23" s="36"/>
      <c r="AKE23" s="36"/>
      <c r="AKF23" s="36"/>
      <c r="AKG23" s="36"/>
      <c r="AKH23" s="36"/>
      <c r="AKI23" s="36"/>
      <c r="AKJ23" s="36"/>
      <c r="AKK23" s="36"/>
      <c r="AKL23" s="36"/>
      <c r="AKM23" s="36"/>
      <c r="AKN23" s="36"/>
      <c r="AKO23" s="36"/>
      <c r="AKP23" s="36"/>
      <c r="AKQ23" s="36"/>
      <c r="AKR23" s="36"/>
      <c r="AKS23" s="36"/>
      <c r="AKT23" s="36"/>
      <c r="AKU23" s="36"/>
      <c r="AKV23" s="36"/>
      <c r="AKW23" s="36"/>
      <c r="AKX23" s="36"/>
      <c r="AKY23" s="36"/>
      <c r="AKZ23" s="36"/>
      <c r="ALA23" s="36"/>
      <c r="ALB23" s="36"/>
      <c r="ALC23" s="36"/>
      <c r="ALD23" s="36"/>
      <c r="ALE23" s="36"/>
      <c r="ALF23" s="36"/>
      <c r="ALG23" s="36"/>
      <c r="ALH23" s="36"/>
      <c r="ALI23" s="36"/>
      <c r="ALJ23" s="36"/>
      <c r="ALK23" s="36"/>
      <c r="ALL23" s="36"/>
      <c r="ALM23" s="36"/>
      <c r="ALN23" s="36"/>
      <c r="ALO23" s="36"/>
      <c r="ALP23" s="36"/>
      <c r="ALQ23" s="36"/>
      <c r="ALR23" s="36"/>
      <c r="ALS23" s="36"/>
      <c r="ALT23" s="36"/>
      <c r="ALU23" s="36"/>
      <c r="ALV23" s="36"/>
      <c r="ALW23" s="36"/>
      <c r="ALX23" s="36"/>
      <c r="ALY23" s="36"/>
      <c r="ALZ23" s="36"/>
      <c r="AMA23" s="36"/>
      <c r="AMB23" s="36"/>
      <c r="AMC23" s="36"/>
      <c r="AMD23" s="36"/>
      <c r="AME23" s="36"/>
      <c r="AMF23" s="36"/>
      <c r="AMG23" s="36"/>
      <c r="AMH23" s="36"/>
      <c r="AMI23" s="36"/>
      <c r="AMJ23" s="36"/>
    </row>
    <row r="24" customFormat="false" ht="15" hidden="false" customHeight="true" outlineLevel="0" collapsed="false">
      <c r="A24" s="101" t="s">
        <v>250</v>
      </c>
      <c r="B24" s="101"/>
      <c r="C24" s="102" t="n">
        <f aca="false">'Belo Horizonte - Custo por trab'!B10</f>
        <v>0</v>
      </c>
      <c r="D24" s="102"/>
      <c r="E24" s="36"/>
      <c r="F24" s="103"/>
      <c r="G24" s="88"/>
      <c r="H24" s="88"/>
      <c r="I24" s="88"/>
      <c r="J24" s="88"/>
      <c r="K24" s="88"/>
      <c r="L24" s="88"/>
      <c r="M24" s="88"/>
      <c r="N24" s="88"/>
      <c r="O24" s="88"/>
      <c r="P24" s="88"/>
      <c r="Q24" s="88"/>
      <c r="R24" s="88"/>
      <c r="S24" s="88"/>
      <c r="T24" s="88"/>
      <c r="U24" s="88"/>
      <c r="V24" s="88"/>
      <c r="W24" s="88"/>
      <c r="X24" s="88"/>
      <c r="Y24" s="88"/>
      <c r="Z24" s="88"/>
      <c r="AA24" s="88"/>
      <c r="AB24" s="88"/>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c r="AIT24" s="36"/>
      <c r="AIU24" s="36"/>
      <c r="AIV24" s="36"/>
      <c r="AIW24" s="36"/>
      <c r="AIX24" s="36"/>
      <c r="AIY24" s="36"/>
      <c r="AIZ24" s="36"/>
      <c r="AJA24" s="36"/>
      <c r="AJB24" s="36"/>
      <c r="AJC24" s="36"/>
      <c r="AJD24" s="36"/>
      <c r="AJE24" s="36"/>
      <c r="AJF24" s="36"/>
      <c r="AJG24" s="36"/>
      <c r="AJH24" s="36"/>
      <c r="AJI24" s="36"/>
      <c r="AJJ24" s="36"/>
      <c r="AJK24" s="36"/>
      <c r="AJL24" s="36"/>
      <c r="AJM24" s="36"/>
      <c r="AJN24" s="36"/>
      <c r="AJO24" s="36"/>
      <c r="AJP24" s="36"/>
      <c r="AJQ24" s="36"/>
      <c r="AJR24" s="36"/>
      <c r="AJS24" s="36"/>
      <c r="AJT24" s="36"/>
      <c r="AJU24" s="36"/>
      <c r="AJV24" s="36"/>
      <c r="AJW24" s="36"/>
      <c r="AJX24" s="36"/>
      <c r="AJY24" s="36"/>
      <c r="AJZ24" s="36"/>
      <c r="AKA24" s="36"/>
      <c r="AKB24" s="36"/>
      <c r="AKC24" s="36"/>
      <c r="AKD24" s="36"/>
      <c r="AKE24" s="36"/>
      <c r="AKF24" s="36"/>
      <c r="AKG24" s="36"/>
      <c r="AKH24" s="36"/>
      <c r="AKI24" s="36"/>
      <c r="AKJ24" s="36"/>
      <c r="AKK24" s="36"/>
      <c r="AKL24" s="36"/>
      <c r="AKM24" s="36"/>
      <c r="AKN24" s="36"/>
      <c r="AKO24" s="36"/>
      <c r="AKP24" s="36"/>
      <c r="AKQ24" s="36"/>
      <c r="AKR24" s="36"/>
      <c r="AKS24" s="36"/>
      <c r="AKT24" s="36"/>
      <c r="AKU24" s="36"/>
      <c r="AKV24" s="36"/>
      <c r="AKW24" s="36"/>
      <c r="AKX24" s="36"/>
      <c r="AKY24" s="36"/>
      <c r="AKZ24" s="36"/>
      <c r="ALA24" s="36"/>
      <c r="ALB24" s="36"/>
      <c r="ALC24" s="36"/>
      <c r="ALD24" s="36"/>
      <c r="ALE24" s="36"/>
      <c r="ALF24" s="36"/>
      <c r="ALG24" s="36"/>
      <c r="ALH24" s="36"/>
      <c r="ALI24" s="36"/>
      <c r="ALJ24" s="36"/>
      <c r="ALK24" s="36"/>
      <c r="ALL24" s="36"/>
      <c r="ALM24" s="36"/>
      <c r="ALN24" s="36"/>
      <c r="ALO24" s="36"/>
      <c r="ALP24" s="36"/>
      <c r="ALQ24" s="36"/>
      <c r="ALR24" s="36"/>
      <c r="ALS24" s="36"/>
      <c r="ALT24" s="36"/>
      <c r="ALU24" s="36"/>
      <c r="ALV24" s="36"/>
      <c r="ALW24" s="36"/>
      <c r="ALX24" s="36"/>
      <c r="ALY24" s="36"/>
      <c r="ALZ24" s="36"/>
      <c r="AMA24" s="36"/>
      <c r="AMB24" s="36"/>
      <c r="AMC24" s="36"/>
      <c r="AMD24" s="36"/>
      <c r="AME24" s="36"/>
      <c r="AMF24" s="36"/>
      <c r="AMG24" s="36"/>
      <c r="AMH24" s="36"/>
      <c r="AMI24" s="36"/>
      <c r="AMJ24" s="36"/>
    </row>
    <row r="25" customFormat="false" ht="15" hidden="false" customHeight="true" outlineLevel="0" collapsed="false">
      <c r="A25" s="101" t="s">
        <v>251</v>
      </c>
      <c r="B25" s="101"/>
      <c r="C25" s="99" t="str">
        <f aca="false">C22</f>
        <v>Conservação e Limpeza</v>
      </c>
      <c r="D25" s="99"/>
      <c r="E25" s="36"/>
      <c r="F25" s="88"/>
      <c r="G25" s="88"/>
      <c r="H25" s="88"/>
      <c r="I25" s="88"/>
      <c r="J25" s="88"/>
      <c r="K25" s="88"/>
      <c r="L25" s="88"/>
      <c r="M25" s="88"/>
      <c r="N25" s="88"/>
      <c r="O25" s="88"/>
      <c r="P25" s="88"/>
      <c r="Q25" s="88"/>
      <c r="R25" s="88"/>
      <c r="S25" s="88"/>
      <c r="T25" s="88"/>
      <c r="U25" s="88"/>
      <c r="V25" s="88"/>
      <c r="W25" s="88"/>
      <c r="X25" s="88"/>
      <c r="Y25" s="88"/>
      <c r="Z25" s="88"/>
      <c r="AA25" s="88"/>
      <c r="AB25" s="88"/>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P25" s="36"/>
      <c r="IQ25" s="36"/>
      <c r="IR25" s="36"/>
      <c r="IS25" s="36"/>
      <c r="IT25" s="36"/>
      <c r="IU25" s="36"/>
      <c r="IV25" s="36"/>
      <c r="IW25" s="36"/>
      <c r="IX25" s="36"/>
      <c r="IY25" s="36"/>
      <c r="IZ25" s="36"/>
      <c r="JA25" s="36"/>
      <c r="JB25" s="36"/>
      <c r="JC25" s="36"/>
      <c r="JD25" s="36"/>
      <c r="JE25" s="36"/>
      <c r="JF25" s="36"/>
      <c r="JG25" s="36"/>
      <c r="JH25" s="36"/>
      <c r="JI25" s="36"/>
      <c r="JJ25" s="36"/>
      <c r="JK25" s="36"/>
      <c r="JL25" s="36"/>
      <c r="JM25" s="36"/>
      <c r="JN25" s="36"/>
      <c r="JO25" s="36"/>
      <c r="JP25" s="36"/>
      <c r="JQ25" s="36"/>
      <c r="JR25" s="36"/>
      <c r="JS25" s="36"/>
      <c r="JT25" s="36"/>
      <c r="JU25" s="36"/>
      <c r="JV25" s="36"/>
      <c r="JW25" s="36"/>
      <c r="JX25" s="36"/>
      <c r="JY25" s="36"/>
      <c r="JZ25" s="36"/>
      <c r="KA25" s="36"/>
      <c r="KB25" s="36"/>
      <c r="KC25" s="36"/>
      <c r="KD25" s="36"/>
      <c r="KE25" s="36"/>
      <c r="KF25" s="36"/>
      <c r="KG25" s="36"/>
      <c r="KH25" s="36"/>
      <c r="KI25" s="36"/>
      <c r="KJ25" s="36"/>
      <c r="KK25" s="36"/>
      <c r="KL25" s="36"/>
      <c r="KM25" s="36"/>
      <c r="KN25" s="36"/>
      <c r="KO25" s="36"/>
      <c r="KP25" s="36"/>
      <c r="KQ25" s="36"/>
      <c r="KR25" s="36"/>
      <c r="KS25" s="36"/>
      <c r="KT25" s="36"/>
      <c r="KU25" s="36"/>
      <c r="KV25" s="36"/>
      <c r="KW25" s="36"/>
      <c r="KX25" s="36"/>
      <c r="KY25" s="36"/>
      <c r="KZ25" s="36"/>
      <c r="LA25" s="36"/>
      <c r="LB25" s="36"/>
      <c r="LC25" s="36"/>
      <c r="LD25" s="36"/>
      <c r="LE25" s="36"/>
      <c r="LF25" s="36"/>
      <c r="LG25" s="36"/>
      <c r="LH25" s="36"/>
      <c r="LI25" s="36"/>
      <c r="LJ25" s="36"/>
      <c r="LK25" s="36"/>
      <c r="LL25" s="36"/>
      <c r="LM25" s="36"/>
      <c r="LN25" s="36"/>
      <c r="LO25" s="36"/>
      <c r="LP25" s="36"/>
      <c r="LQ25" s="36"/>
      <c r="LR25" s="36"/>
      <c r="LS25" s="36"/>
      <c r="LT25" s="36"/>
      <c r="LU25" s="36"/>
      <c r="LV25" s="36"/>
      <c r="LW25" s="36"/>
      <c r="LX25" s="36"/>
      <c r="LY25" s="36"/>
      <c r="LZ25" s="36"/>
      <c r="MA25" s="36"/>
      <c r="MB25" s="36"/>
      <c r="MC25" s="36"/>
      <c r="MD25" s="36"/>
      <c r="ME25" s="36"/>
      <c r="MF25" s="36"/>
      <c r="MG25" s="36"/>
      <c r="MH25" s="36"/>
      <c r="MI25" s="36"/>
      <c r="MJ25" s="36"/>
      <c r="MK25" s="36"/>
      <c r="ML25" s="36"/>
      <c r="MM25" s="36"/>
      <c r="MN25" s="36"/>
      <c r="MO25" s="36"/>
      <c r="MP25" s="36"/>
      <c r="MQ25" s="36"/>
      <c r="MR25" s="36"/>
      <c r="MS25" s="36"/>
      <c r="MT25" s="36"/>
      <c r="MU25" s="36"/>
      <c r="MV25" s="36"/>
      <c r="MW25" s="36"/>
      <c r="MX25" s="36"/>
      <c r="MY25" s="36"/>
      <c r="MZ25" s="36"/>
      <c r="NA25" s="36"/>
      <c r="NB25" s="36"/>
      <c r="NC25" s="36"/>
      <c r="ND25" s="36"/>
      <c r="NE25" s="36"/>
      <c r="NF25" s="36"/>
      <c r="NG25" s="36"/>
      <c r="NH25" s="36"/>
      <c r="NI25" s="36"/>
      <c r="NJ25" s="36"/>
      <c r="NK25" s="36"/>
      <c r="NL25" s="36"/>
      <c r="NM25" s="36"/>
      <c r="NN25" s="36"/>
      <c r="NO25" s="36"/>
      <c r="NP25" s="36"/>
      <c r="NQ25" s="36"/>
      <c r="NR25" s="36"/>
      <c r="NS25" s="36"/>
      <c r="NT25" s="36"/>
      <c r="NU25" s="36"/>
      <c r="NV25" s="36"/>
      <c r="NW25" s="36"/>
      <c r="NX25" s="36"/>
      <c r="NY25" s="36"/>
      <c r="NZ25" s="36"/>
      <c r="OA25" s="36"/>
      <c r="OB25" s="36"/>
      <c r="OC25" s="36"/>
      <c r="OD25" s="36"/>
      <c r="OE25" s="36"/>
      <c r="OF25" s="36"/>
      <c r="OG25" s="36"/>
      <c r="OH25" s="36"/>
      <c r="OI25" s="36"/>
      <c r="OJ25" s="36"/>
      <c r="OK25" s="36"/>
      <c r="OL25" s="36"/>
      <c r="OM25" s="36"/>
      <c r="ON25" s="36"/>
      <c r="OO25" s="36"/>
      <c r="OP25" s="36"/>
      <c r="OQ25" s="36"/>
      <c r="OR25" s="36"/>
      <c r="OS25" s="36"/>
      <c r="OT25" s="36"/>
      <c r="OU25" s="36"/>
      <c r="OV25" s="36"/>
      <c r="OW25" s="36"/>
      <c r="OX25" s="36"/>
      <c r="OY25" s="36"/>
      <c r="OZ25" s="36"/>
      <c r="PA25" s="36"/>
      <c r="PB25" s="36"/>
      <c r="PC25" s="36"/>
      <c r="PD25" s="36"/>
      <c r="PE25" s="36"/>
      <c r="PF25" s="36"/>
      <c r="PG25" s="36"/>
      <c r="PH25" s="36"/>
      <c r="PI25" s="36"/>
      <c r="PJ25" s="36"/>
      <c r="PK25" s="36"/>
      <c r="PL25" s="36"/>
      <c r="PM25" s="36"/>
      <c r="PN25" s="36"/>
      <c r="PO25" s="36"/>
      <c r="PP25" s="36"/>
      <c r="PQ25" s="36"/>
      <c r="PR25" s="36"/>
      <c r="PS25" s="36"/>
      <c r="PT25" s="36"/>
      <c r="PU25" s="36"/>
      <c r="PV25" s="36"/>
      <c r="PW25" s="36"/>
      <c r="PX25" s="36"/>
      <c r="PY25" s="36"/>
      <c r="PZ25" s="36"/>
      <c r="QA25" s="36"/>
      <c r="QB25" s="36"/>
      <c r="QC25" s="36"/>
      <c r="QD25" s="36"/>
      <c r="QE25" s="36"/>
      <c r="QF25" s="36"/>
      <c r="QG25" s="36"/>
      <c r="QH25" s="36"/>
      <c r="QI25" s="36"/>
      <c r="QJ25" s="36"/>
      <c r="QK25" s="36"/>
      <c r="QL25" s="36"/>
      <c r="QM25" s="36"/>
      <c r="QN25" s="36"/>
      <c r="QO25" s="36"/>
      <c r="QP25" s="36"/>
      <c r="QQ25" s="36"/>
      <c r="QR25" s="36"/>
      <c r="QS25" s="36"/>
      <c r="QT25" s="36"/>
      <c r="QU25" s="36"/>
      <c r="QV25" s="36"/>
      <c r="QW25" s="36"/>
      <c r="QX25" s="36"/>
      <c r="QY25" s="36"/>
      <c r="QZ25" s="36"/>
      <c r="RA25" s="36"/>
      <c r="RB25" s="36"/>
      <c r="RC25" s="36"/>
      <c r="RD25" s="36"/>
      <c r="RE25" s="36"/>
      <c r="RF25" s="36"/>
      <c r="RG25" s="36"/>
      <c r="RH25" s="36"/>
      <c r="RI25" s="36"/>
      <c r="RJ25" s="36"/>
      <c r="RK25" s="36"/>
      <c r="RL25" s="36"/>
      <c r="RM25" s="36"/>
      <c r="RN25" s="36"/>
      <c r="RO25" s="36"/>
      <c r="RP25" s="36"/>
      <c r="RQ25" s="36"/>
      <c r="RR25" s="36"/>
      <c r="RS25" s="36"/>
      <c r="RT25" s="36"/>
      <c r="RU25" s="36"/>
      <c r="RV25" s="36"/>
      <c r="RW25" s="36"/>
      <c r="RX25" s="36"/>
      <c r="RY25" s="36"/>
      <c r="RZ25" s="36"/>
      <c r="SA25" s="36"/>
      <c r="SB25" s="36"/>
      <c r="SC25" s="36"/>
      <c r="SD25" s="36"/>
      <c r="SE25" s="36"/>
      <c r="SF25" s="36"/>
      <c r="SG25" s="36"/>
      <c r="SH25" s="36"/>
      <c r="SI25" s="36"/>
      <c r="SJ25" s="36"/>
      <c r="SK25" s="36"/>
      <c r="SL25" s="36"/>
      <c r="SM25" s="36"/>
      <c r="SN25" s="36"/>
      <c r="SO25" s="36"/>
      <c r="SP25" s="36"/>
      <c r="SQ25" s="36"/>
      <c r="SR25" s="36"/>
      <c r="SS25" s="36"/>
      <c r="ST25" s="36"/>
      <c r="SU25" s="36"/>
      <c r="SV25" s="36"/>
      <c r="SW25" s="36"/>
      <c r="SX25" s="36"/>
      <c r="SY25" s="36"/>
      <c r="SZ25" s="36"/>
      <c r="TA25" s="36"/>
      <c r="TB25" s="36"/>
      <c r="TC25" s="36"/>
      <c r="TD25" s="36"/>
      <c r="TE25" s="36"/>
      <c r="TF25" s="36"/>
      <c r="TG25" s="36"/>
      <c r="TH25" s="36"/>
      <c r="TI25" s="36"/>
      <c r="TJ25" s="36"/>
      <c r="TK25" s="36"/>
      <c r="TL25" s="36"/>
      <c r="TM25" s="36"/>
      <c r="TN25" s="36"/>
      <c r="TO25" s="36"/>
      <c r="TP25" s="36"/>
      <c r="TQ25" s="36"/>
      <c r="TR25" s="36"/>
      <c r="TS25" s="36"/>
      <c r="TT25" s="36"/>
      <c r="TU25" s="36"/>
      <c r="TV25" s="36"/>
      <c r="TW25" s="36"/>
      <c r="TX25" s="36"/>
      <c r="TY25" s="36"/>
      <c r="TZ25" s="36"/>
      <c r="UA25" s="36"/>
      <c r="UB25" s="36"/>
      <c r="UC25" s="36"/>
      <c r="UD25" s="36"/>
      <c r="UE25" s="36"/>
      <c r="UF25" s="36"/>
      <c r="UG25" s="36"/>
      <c r="UH25" s="36"/>
      <c r="UI25" s="36"/>
      <c r="UJ25" s="36"/>
      <c r="UK25" s="36"/>
      <c r="UL25" s="36"/>
      <c r="UM25" s="36"/>
      <c r="UN25" s="36"/>
      <c r="UO25" s="36"/>
      <c r="UP25" s="36"/>
      <c r="UQ25" s="36"/>
      <c r="UR25" s="36"/>
      <c r="US25" s="36"/>
      <c r="UT25" s="36"/>
      <c r="UU25" s="36"/>
      <c r="UV25" s="36"/>
      <c r="UW25" s="36"/>
      <c r="UX25" s="36"/>
      <c r="UY25" s="36"/>
      <c r="UZ25" s="36"/>
      <c r="VA25" s="36"/>
      <c r="VB25" s="36"/>
      <c r="VC25" s="36"/>
      <c r="VD25" s="36"/>
      <c r="VE25" s="36"/>
      <c r="VF25" s="36"/>
      <c r="VG25" s="36"/>
      <c r="VH25" s="36"/>
      <c r="VI25" s="36"/>
      <c r="VJ25" s="36"/>
      <c r="VK25" s="36"/>
      <c r="VL25" s="36"/>
      <c r="VM25" s="36"/>
      <c r="VN25" s="36"/>
      <c r="VO25" s="36"/>
      <c r="VP25" s="36"/>
      <c r="VQ25" s="36"/>
      <c r="VR25" s="36"/>
      <c r="VS25" s="36"/>
      <c r="VT25" s="36"/>
      <c r="VU25" s="36"/>
      <c r="VV25" s="36"/>
      <c r="VW25" s="36"/>
      <c r="VX25" s="36"/>
      <c r="VY25" s="36"/>
      <c r="VZ25" s="36"/>
      <c r="WA25" s="36"/>
      <c r="WB25" s="36"/>
      <c r="WC25" s="36"/>
      <c r="WD25" s="36"/>
      <c r="WE25" s="36"/>
      <c r="WF25" s="36"/>
      <c r="WG25" s="36"/>
      <c r="WH25" s="36"/>
      <c r="WI25" s="36"/>
      <c r="WJ25" s="36"/>
      <c r="WK25" s="36"/>
      <c r="WL25" s="36"/>
      <c r="WM25" s="36"/>
      <c r="WN25" s="36"/>
      <c r="WO25" s="36"/>
      <c r="WP25" s="36"/>
      <c r="WQ25" s="36"/>
      <c r="WR25" s="36"/>
      <c r="WS25" s="36"/>
      <c r="WT25" s="36"/>
      <c r="WU25" s="36"/>
      <c r="WV25" s="36"/>
      <c r="WW25" s="36"/>
      <c r="WX25" s="36"/>
      <c r="WY25" s="36"/>
      <c r="WZ25" s="36"/>
      <c r="XA25" s="36"/>
      <c r="XB25" s="36"/>
      <c r="XC25" s="36"/>
      <c r="XD25" s="36"/>
      <c r="XE25" s="36"/>
      <c r="XF25" s="36"/>
      <c r="XG25" s="36"/>
      <c r="XH25" s="36"/>
      <c r="XI25" s="36"/>
      <c r="XJ25" s="36"/>
      <c r="XK25" s="36"/>
      <c r="XL25" s="36"/>
      <c r="XM25" s="36"/>
      <c r="XN25" s="36"/>
      <c r="XO25" s="36"/>
      <c r="XP25" s="36"/>
      <c r="XQ25" s="36"/>
      <c r="XR25" s="36"/>
      <c r="XS25" s="36"/>
      <c r="XT25" s="36"/>
      <c r="XU25" s="36"/>
      <c r="XV25" s="36"/>
      <c r="XW25" s="36"/>
      <c r="XX25" s="36"/>
      <c r="XY25" s="36"/>
      <c r="XZ25" s="36"/>
      <c r="YA25" s="36"/>
      <c r="YB25" s="36"/>
      <c r="YC25" s="36"/>
      <c r="YD25" s="36"/>
      <c r="YE25" s="36"/>
      <c r="YF25" s="36"/>
      <c r="YG25" s="36"/>
      <c r="YH25" s="36"/>
      <c r="YI25" s="36"/>
      <c r="YJ25" s="36"/>
      <c r="YK25" s="36"/>
      <c r="YL25" s="36"/>
      <c r="YM25" s="36"/>
      <c r="YN25" s="36"/>
      <c r="YO25" s="36"/>
      <c r="YP25" s="36"/>
      <c r="YQ25" s="36"/>
      <c r="YR25" s="36"/>
      <c r="YS25" s="36"/>
      <c r="YT25" s="36"/>
      <c r="YU25" s="36"/>
      <c r="YV25" s="36"/>
      <c r="YW25" s="36"/>
      <c r="YX25" s="36"/>
      <c r="YY25" s="36"/>
      <c r="YZ25" s="36"/>
      <c r="ZA25" s="36"/>
      <c r="ZB25" s="36"/>
      <c r="ZC25" s="36"/>
      <c r="ZD25" s="36"/>
      <c r="ZE25" s="36"/>
      <c r="ZF25" s="36"/>
      <c r="ZG25" s="36"/>
      <c r="ZH25" s="36"/>
      <c r="ZI25" s="36"/>
      <c r="ZJ25" s="36"/>
      <c r="ZK25" s="36"/>
      <c r="ZL25" s="36"/>
      <c r="ZM25" s="36"/>
      <c r="ZN25" s="36"/>
      <c r="ZO25" s="36"/>
      <c r="ZP25" s="36"/>
      <c r="ZQ25" s="36"/>
      <c r="ZR25" s="36"/>
      <c r="ZS25" s="36"/>
      <c r="ZT25" s="36"/>
      <c r="ZU25" s="36"/>
      <c r="ZV25" s="36"/>
      <c r="ZW25" s="36"/>
      <c r="ZX25" s="36"/>
      <c r="ZY25" s="36"/>
      <c r="ZZ25" s="36"/>
      <c r="AAA25" s="36"/>
      <c r="AAB25" s="36"/>
      <c r="AAC25" s="36"/>
      <c r="AAD25" s="36"/>
      <c r="AAE25" s="36"/>
      <c r="AAF25" s="36"/>
      <c r="AAG25" s="36"/>
      <c r="AAH25" s="36"/>
      <c r="AAI25" s="36"/>
      <c r="AAJ25" s="36"/>
      <c r="AAK25" s="36"/>
      <c r="AAL25" s="36"/>
      <c r="AAM25" s="36"/>
      <c r="AAN25" s="36"/>
      <c r="AAO25" s="36"/>
      <c r="AAP25" s="36"/>
      <c r="AAQ25" s="36"/>
      <c r="AAR25" s="36"/>
      <c r="AAS25" s="36"/>
      <c r="AAT25" s="36"/>
      <c r="AAU25" s="36"/>
      <c r="AAV25" s="36"/>
      <c r="AAW25" s="36"/>
      <c r="AAX25" s="36"/>
      <c r="AAY25" s="36"/>
      <c r="AAZ25" s="36"/>
      <c r="ABA25" s="36"/>
      <c r="ABB25" s="36"/>
      <c r="ABC25" s="36"/>
      <c r="ABD25" s="36"/>
      <c r="ABE25" s="36"/>
      <c r="ABF25" s="36"/>
      <c r="ABG25" s="36"/>
      <c r="ABH25" s="36"/>
      <c r="ABI25" s="36"/>
      <c r="ABJ25" s="36"/>
      <c r="ABK25" s="36"/>
      <c r="ABL25" s="36"/>
      <c r="ABM25" s="36"/>
      <c r="ABN25" s="36"/>
      <c r="ABO25" s="36"/>
      <c r="ABP25" s="36"/>
      <c r="ABQ25" s="36"/>
      <c r="ABR25" s="36"/>
      <c r="ABS25" s="36"/>
      <c r="ABT25" s="36"/>
      <c r="ABU25" s="36"/>
      <c r="ABV25" s="36"/>
      <c r="ABW25" s="36"/>
      <c r="ABX25" s="36"/>
      <c r="ABY25" s="36"/>
      <c r="ABZ25" s="36"/>
      <c r="ACA25" s="36"/>
      <c r="ACB25" s="36"/>
      <c r="ACC25" s="36"/>
      <c r="ACD25" s="36"/>
      <c r="ACE25" s="36"/>
      <c r="ACF25" s="36"/>
      <c r="ACG25" s="36"/>
      <c r="ACH25" s="36"/>
      <c r="ACI25" s="36"/>
      <c r="ACJ25" s="36"/>
      <c r="ACK25" s="36"/>
      <c r="ACL25" s="36"/>
      <c r="ACM25" s="36"/>
      <c r="ACN25" s="36"/>
      <c r="ACO25" s="36"/>
      <c r="ACP25" s="36"/>
      <c r="ACQ25" s="36"/>
      <c r="ACR25" s="36"/>
      <c r="ACS25" s="36"/>
      <c r="ACT25" s="36"/>
      <c r="ACU25" s="36"/>
      <c r="ACV25" s="36"/>
      <c r="ACW25" s="36"/>
      <c r="ACX25" s="36"/>
      <c r="ACY25" s="36"/>
      <c r="ACZ25" s="36"/>
      <c r="ADA25" s="36"/>
      <c r="ADB25" s="36"/>
      <c r="ADC25" s="36"/>
      <c r="ADD25" s="36"/>
      <c r="ADE25" s="36"/>
      <c r="ADF25" s="36"/>
      <c r="ADG25" s="36"/>
      <c r="ADH25" s="36"/>
      <c r="ADI25" s="36"/>
      <c r="ADJ25" s="36"/>
      <c r="ADK25" s="36"/>
      <c r="ADL25" s="36"/>
      <c r="ADM25" s="36"/>
      <c r="ADN25" s="36"/>
      <c r="ADO25" s="36"/>
      <c r="ADP25" s="36"/>
      <c r="ADQ25" s="36"/>
      <c r="ADR25" s="36"/>
      <c r="ADS25" s="36"/>
      <c r="ADT25" s="36"/>
      <c r="ADU25" s="36"/>
      <c r="ADV25" s="36"/>
      <c r="ADW25" s="36"/>
      <c r="ADX25" s="36"/>
      <c r="ADY25" s="36"/>
      <c r="ADZ25" s="36"/>
      <c r="AEA25" s="36"/>
      <c r="AEB25" s="36"/>
      <c r="AEC25" s="36"/>
      <c r="AED25" s="36"/>
      <c r="AEE25" s="36"/>
      <c r="AEF25" s="36"/>
      <c r="AEG25" s="36"/>
      <c r="AEH25" s="36"/>
      <c r="AEI25" s="36"/>
      <c r="AEJ25" s="36"/>
      <c r="AEK25" s="36"/>
      <c r="AEL25" s="36"/>
      <c r="AEM25" s="36"/>
      <c r="AEN25" s="36"/>
      <c r="AEO25" s="36"/>
      <c r="AEP25" s="36"/>
      <c r="AEQ25" s="36"/>
      <c r="AER25" s="36"/>
      <c r="AES25" s="36"/>
      <c r="AET25" s="36"/>
      <c r="AEU25" s="36"/>
      <c r="AEV25" s="36"/>
      <c r="AEW25" s="36"/>
      <c r="AEX25" s="36"/>
      <c r="AEY25" s="36"/>
      <c r="AEZ25" s="36"/>
      <c r="AFA25" s="36"/>
      <c r="AFB25" s="36"/>
      <c r="AFC25" s="36"/>
      <c r="AFD25" s="36"/>
      <c r="AFE25" s="36"/>
      <c r="AFF25" s="36"/>
      <c r="AFG25" s="36"/>
      <c r="AFH25" s="36"/>
      <c r="AFI25" s="36"/>
      <c r="AFJ25" s="36"/>
      <c r="AFK25" s="36"/>
      <c r="AFL25" s="36"/>
      <c r="AFM25" s="36"/>
      <c r="AFN25" s="36"/>
      <c r="AFO25" s="36"/>
      <c r="AFP25" s="36"/>
      <c r="AFQ25" s="36"/>
      <c r="AFR25" s="36"/>
      <c r="AFS25" s="36"/>
      <c r="AFT25" s="36"/>
      <c r="AFU25" s="36"/>
      <c r="AFV25" s="36"/>
      <c r="AFW25" s="36"/>
      <c r="AFX25" s="36"/>
      <c r="AFY25" s="36"/>
      <c r="AFZ25" s="36"/>
      <c r="AGA25" s="36"/>
      <c r="AGB25" s="36"/>
      <c r="AGC25" s="36"/>
      <c r="AGD25" s="36"/>
      <c r="AGE25" s="36"/>
      <c r="AGF25" s="36"/>
      <c r="AGG25" s="36"/>
      <c r="AGH25" s="36"/>
      <c r="AGI25" s="36"/>
      <c r="AGJ25" s="36"/>
      <c r="AGK25" s="36"/>
      <c r="AGL25" s="36"/>
      <c r="AGM25" s="36"/>
      <c r="AGN25" s="36"/>
      <c r="AGO25" s="36"/>
      <c r="AGP25" s="36"/>
      <c r="AGQ25" s="36"/>
      <c r="AGR25" s="36"/>
      <c r="AGS25" s="36"/>
      <c r="AGT25" s="36"/>
      <c r="AGU25" s="36"/>
      <c r="AGV25" s="36"/>
      <c r="AGW25" s="36"/>
      <c r="AGX25" s="36"/>
      <c r="AGY25" s="36"/>
      <c r="AGZ25" s="36"/>
      <c r="AHA25" s="36"/>
      <c r="AHB25" s="36"/>
      <c r="AHC25" s="36"/>
      <c r="AHD25" s="36"/>
      <c r="AHE25" s="36"/>
      <c r="AHF25" s="36"/>
      <c r="AHG25" s="36"/>
      <c r="AHH25" s="36"/>
      <c r="AHI25" s="36"/>
      <c r="AHJ25" s="36"/>
      <c r="AHK25" s="36"/>
      <c r="AHL25" s="36"/>
      <c r="AHM25" s="36"/>
      <c r="AHN25" s="36"/>
      <c r="AHO25" s="36"/>
      <c r="AHP25" s="36"/>
      <c r="AHQ25" s="36"/>
      <c r="AHR25" s="36"/>
      <c r="AHS25" s="36"/>
      <c r="AHT25" s="36"/>
      <c r="AHU25" s="36"/>
      <c r="AHV25" s="36"/>
      <c r="AHW25" s="36"/>
      <c r="AHX25" s="36"/>
      <c r="AHY25" s="36"/>
      <c r="AHZ25" s="36"/>
      <c r="AIA25" s="36"/>
      <c r="AIB25" s="36"/>
      <c r="AIC25" s="36"/>
      <c r="AID25" s="36"/>
      <c r="AIE25" s="36"/>
      <c r="AIF25" s="36"/>
      <c r="AIG25" s="36"/>
      <c r="AIH25" s="36"/>
      <c r="AII25" s="36"/>
      <c r="AIJ25" s="36"/>
      <c r="AIK25" s="36"/>
      <c r="AIL25" s="36"/>
      <c r="AIM25" s="36"/>
      <c r="AIN25" s="36"/>
      <c r="AIO25" s="36"/>
      <c r="AIP25" s="36"/>
      <c r="AIQ25" s="36"/>
      <c r="AIR25" s="36"/>
      <c r="AIS25" s="36"/>
      <c r="AIT25" s="36"/>
      <c r="AIU25" s="36"/>
      <c r="AIV25" s="36"/>
      <c r="AIW25" s="36"/>
      <c r="AIX25" s="36"/>
      <c r="AIY25" s="36"/>
      <c r="AIZ25" s="36"/>
      <c r="AJA25" s="36"/>
      <c r="AJB25" s="36"/>
      <c r="AJC25" s="36"/>
      <c r="AJD25" s="36"/>
      <c r="AJE25" s="36"/>
      <c r="AJF25" s="36"/>
      <c r="AJG25" s="36"/>
      <c r="AJH25" s="36"/>
      <c r="AJI25" s="36"/>
      <c r="AJJ25" s="36"/>
      <c r="AJK25" s="36"/>
      <c r="AJL25" s="36"/>
      <c r="AJM25" s="36"/>
      <c r="AJN25" s="36"/>
      <c r="AJO25" s="36"/>
      <c r="AJP25" s="36"/>
      <c r="AJQ25" s="36"/>
      <c r="AJR25" s="36"/>
      <c r="AJS25" s="36"/>
      <c r="AJT25" s="36"/>
      <c r="AJU25" s="36"/>
      <c r="AJV25" s="36"/>
      <c r="AJW25" s="36"/>
      <c r="AJX25" s="36"/>
      <c r="AJY25" s="36"/>
      <c r="AJZ25" s="36"/>
      <c r="AKA25" s="36"/>
      <c r="AKB25" s="36"/>
      <c r="AKC25" s="36"/>
      <c r="AKD25" s="36"/>
      <c r="AKE25" s="36"/>
      <c r="AKF25" s="36"/>
      <c r="AKG25" s="36"/>
      <c r="AKH25" s="36"/>
      <c r="AKI25" s="36"/>
      <c r="AKJ25" s="36"/>
      <c r="AKK25" s="36"/>
      <c r="AKL25" s="36"/>
      <c r="AKM25" s="36"/>
      <c r="AKN25" s="36"/>
      <c r="AKO25" s="36"/>
      <c r="AKP25" s="36"/>
      <c r="AKQ25" s="36"/>
      <c r="AKR25" s="36"/>
      <c r="AKS25" s="36"/>
      <c r="AKT25" s="36"/>
      <c r="AKU25" s="36"/>
      <c r="AKV25" s="36"/>
      <c r="AKW25" s="36"/>
      <c r="AKX25" s="36"/>
      <c r="AKY25" s="36"/>
      <c r="AKZ25" s="36"/>
      <c r="ALA25" s="36"/>
      <c r="ALB25" s="36"/>
      <c r="ALC25" s="36"/>
      <c r="ALD25" s="36"/>
      <c r="ALE25" s="36"/>
      <c r="ALF25" s="36"/>
      <c r="ALG25" s="36"/>
      <c r="ALH25" s="36"/>
      <c r="ALI25" s="36"/>
      <c r="ALJ25" s="36"/>
      <c r="ALK25" s="36"/>
      <c r="ALL25" s="36"/>
      <c r="ALM25" s="36"/>
      <c r="ALN25" s="36"/>
      <c r="ALO25" s="36"/>
      <c r="ALP25" s="36"/>
      <c r="ALQ25" s="36"/>
      <c r="ALR25" s="36"/>
      <c r="ALS25" s="36"/>
      <c r="ALT25" s="36"/>
      <c r="ALU25" s="36"/>
      <c r="ALV25" s="36"/>
      <c r="ALW25" s="36"/>
      <c r="ALX25" s="36"/>
      <c r="ALY25" s="36"/>
      <c r="ALZ25" s="36"/>
      <c r="AMA25" s="36"/>
      <c r="AMB25" s="36"/>
      <c r="AMC25" s="36"/>
      <c r="AMD25" s="36"/>
      <c r="AME25" s="36"/>
      <c r="AMF25" s="36"/>
      <c r="AMG25" s="36"/>
      <c r="AMH25" s="36"/>
      <c r="AMI25" s="36"/>
      <c r="AMJ25" s="36"/>
    </row>
    <row r="26" customFormat="false" ht="15" hidden="false" customHeight="true" outlineLevel="0" collapsed="false">
      <c r="A26" s="101" t="s">
        <v>252</v>
      </c>
      <c r="B26" s="101"/>
      <c r="C26" s="104"/>
      <c r="D26" s="104"/>
      <c r="E26" s="36"/>
      <c r="F26" s="88"/>
      <c r="G26" s="88"/>
      <c r="H26" s="88"/>
      <c r="I26" s="88"/>
      <c r="J26" s="88"/>
      <c r="K26" s="88"/>
      <c r="L26" s="88"/>
      <c r="M26" s="88"/>
      <c r="N26" s="88"/>
      <c r="O26" s="88"/>
      <c r="P26" s="88"/>
      <c r="Q26" s="88"/>
      <c r="R26" s="88"/>
      <c r="S26" s="88"/>
      <c r="T26" s="88"/>
      <c r="U26" s="88"/>
      <c r="V26" s="88"/>
      <c r="W26" s="88"/>
      <c r="X26" s="88"/>
      <c r="Y26" s="88"/>
      <c r="Z26" s="88"/>
      <c r="AA26" s="88"/>
      <c r="AB26" s="88"/>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P26" s="36"/>
      <c r="IQ26" s="36"/>
      <c r="IR26" s="36"/>
      <c r="IS26" s="36"/>
      <c r="IT26" s="36"/>
      <c r="IU26" s="36"/>
      <c r="IV26" s="36"/>
      <c r="IW26" s="36"/>
      <c r="IX26" s="36"/>
      <c r="IY26" s="36"/>
      <c r="IZ26" s="36"/>
      <c r="JA26" s="36"/>
      <c r="JB26" s="36"/>
      <c r="JC26" s="36"/>
      <c r="JD26" s="36"/>
      <c r="JE26" s="36"/>
      <c r="JF26" s="36"/>
      <c r="JG26" s="36"/>
      <c r="JH26" s="36"/>
      <c r="JI26" s="36"/>
      <c r="JJ26" s="36"/>
      <c r="JK26" s="36"/>
      <c r="JL26" s="36"/>
      <c r="JM26" s="36"/>
      <c r="JN26" s="36"/>
      <c r="JO26" s="36"/>
      <c r="JP26" s="36"/>
      <c r="JQ26" s="36"/>
      <c r="JR26" s="36"/>
      <c r="JS26" s="36"/>
      <c r="JT26" s="36"/>
      <c r="JU26" s="36"/>
      <c r="JV26" s="36"/>
      <c r="JW26" s="36"/>
      <c r="JX26" s="36"/>
      <c r="JY26" s="36"/>
      <c r="JZ26" s="36"/>
      <c r="KA26" s="36"/>
      <c r="KB26" s="36"/>
      <c r="KC26" s="36"/>
      <c r="KD26" s="36"/>
      <c r="KE26" s="36"/>
      <c r="KF26" s="36"/>
      <c r="KG26" s="36"/>
      <c r="KH26" s="36"/>
      <c r="KI26" s="36"/>
      <c r="KJ26" s="36"/>
      <c r="KK26" s="36"/>
      <c r="KL26" s="36"/>
      <c r="KM26" s="36"/>
      <c r="KN26" s="36"/>
      <c r="KO26" s="36"/>
      <c r="KP26" s="36"/>
      <c r="KQ26" s="36"/>
      <c r="KR26" s="36"/>
      <c r="KS26" s="36"/>
      <c r="KT26" s="36"/>
      <c r="KU26" s="36"/>
      <c r="KV26" s="36"/>
      <c r="KW26" s="36"/>
      <c r="KX26" s="36"/>
      <c r="KY26" s="36"/>
      <c r="KZ26" s="36"/>
      <c r="LA26" s="36"/>
      <c r="LB26" s="36"/>
      <c r="LC26" s="36"/>
      <c r="LD26" s="36"/>
      <c r="LE26" s="36"/>
      <c r="LF26" s="36"/>
      <c r="LG26" s="36"/>
      <c r="LH26" s="36"/>
      <c r="LI26" s="36"/>
      <c r="LJ26" s="36"/>
      <c r="LK26" s="36"/>
      <c r="LL26" s="36"/>
      <c r="LM26" s="36"/>
      <c r="LN26" s="36"/>
      <c r="LO26" s="36"/>
      <c r="LP26" s="36"/>
      <c r="LQ26" s="36"/>
      <c r="LR26" s="36"/>
      <c r="LS26" s="36"/>
      <c r="LT26" s="36"/>
      <c r="LU26" s="36"/>
      <c r="LV26" s="36"/>
      <c r="LW26" s="36"/>
      <c r="LX26" s="36"/>
      <c r="LY26" s="36"/>
      <c r="LZ26" s="36"/>
      <c r="MA26" s="36"/>
      <c r="MB26" s="36"/>
      <c r="MC26" s="36"/>
      <c r="MD26" s="36"/>
      <c r="ME26" s="36"/>
      <c r="MF26" s="36"/>
      <c r="MG26" s="36"/>
      <c r="MH26" s="36"/>
      <c r="MI26" s="36"/>
      <c r="MJ26" s="36"/>
      <c r="MK26" s="36"/>
      <c r="ML26" s="36"/>
      <c r="MM26" s="36"/>
      <c r="MN26" s="36"/>
      <c r="MO26" s="36"/>
      <c r="MP26" s="36"/>
      <c r="MQ26" s="36"/>
      <c r="MR26" s="36"/>
      <c r="MS26" s="36"/>
      <c r="MT26" s="36"/>
      <c r="MU26" s="36"/>
      <c r="MV26" s="36"/>
      <c r="MW26" s="36"/>
      <c r="MX26" s="36"/>
      <c r="MY26" s="36"/>
      <c r="MZ26" s="36"/>
      <c r="NA26" s="36"/>
      <c r="NB26" s="36"/>
      <c r="NC26" s="36"/>
      <c r="ND26" s="36"/>
      <c r="NE26" s="36"/>
      <c r="NF26" s="36"/>
      <c r="NG26" s="36"/>
      <c r="NH26" s="36"/>
      <c r="NI26" s="36"/>
      <c r="NJ26" s="36"/>
      <c r="NK26" s="36"/>
      <c r="NL26" s="36"/>
      <c r="NM26" s="36"/>
      <c r="NN26" s="36"/>
      <c r="NO26" s="36"/>
      <c r="NP26" s="36"/>
      <c r="NQ26" s="36"/>
      <c r="NR26" s="36"/>
      <c r="NS26" s="36"/>
      <c r="NT26" s="36"/>
      <c r="NU26" s="36"/>
      <c r="NV26" s="36"/>
      <c r="NW26" s="36"/>
      <c r="NX26" s="36"/>
      <c r="NY26" s="36"/>
      <c r="NZ26" s="36"/>
      <c r="OA26" s="36"/>
      <c r="OB26" s="36"/>
      <c r="OC26" s="36"/>
      <c r="OD26" s="36"/>
      <c r="OE26" s="36"/>
      <c r="OF26" s="36"/>
      <c r="OG26" s="36"/>
      <c r="OH26" s="36"/>
      <c r="OI26" s="36"/>
      <c r="OJ26" s="36"/>
      <c r="OK26" s="36"/>
      <c r="OL26" s="36"/>
      <c r="OM26" s="36"/>
      <c r="ON26" s="36"/>
      <c r="OO26" s="36"/>
      <c r="OP26" s="36"/>
      <c r="OQ26" s="36"/>
      <c r="OR26" s="36"/>
      <c r="OS26" s="36"/>
      <c r="OT26" s="36"/>
      <c r="OU26" s="36"/>
      <c r="OV26" s="36"/>
      <c r="OW26" s="36"/>
      <c r="OX26" s="36"/>
      <c r="OY26" s="36"/>
      <c r="OZ26" s="36"/>
      <c r="PA26" s="36"/>
      <c r="PB26" s="36"/>
      <c r="PC26" s="36"/>
      <c r="PD26" s="36"/>
      <c r="PE26" s="36"/>
      <c r="PF26" s="36"/>
      <c r="PG26" s="36"/>
      <c r="PH26" s="36"/>
      <c r="PI26" s="36"/>
      <c r="PJ26" s="36"/>
      <c r="PK26" s="36"/>
      <c r="PL26" s="36"/>
      <c r="PM26" s="36"/>
      <c r="PN26" s="36"/>
      <c r="PO26" s="36"/>
      <c r="PP26" s="36"/>
      <c r="PQ26" s="36"/>
      <c r="PR26" s="36"/>
      <c r="PS26" s="36"/>
      <c r="PT26" s="36"/>
      <c r="PU26" s="36"/>
      <c r="PV26" s="36"/>
      <c r="PW26" s="36"/>
      <c r="PX26" s="36"/>
      <c r="PY26" s="36"/>
      <c r="PZ26" s="36"/>
      <c r="QA26" s="36"/>
      <c r="QB26" s="36"/>
      <c r="QC26" s="36"/>
      <c r="QD26" s="36"/>
      <c r="QE26" s="36"/>
      <c r="QF26" s="36"/>
      <c r="QG26" s="36"/>
      <c r="QH26" s="36"/>
      <c r="QI26" s="36"/>
      <c r="QJ26" s="36"/>
      <c r="QK26" s="36"/>
      <c r="QL26" s="36"/>
      <c r="QM26" s="36"/>
      <c r="QN26" s="36"/>
      <c r="QO26" s="36"/>
      <c r="QP26" s="36"/>
      <c r="QQ26" s="36"/>
      <c r="QR26" s="36"/>
      <c r="QS26" s="36"/>
      <c r="QT26" s="36"/>
      <c r="QU26" s="36"/>
      <c r="QV26" s="36"/>
      <c r="QW26" s="36"/>
      <c r="QX26" s="36"/>
      <c r="QY26" s="36"/>
      <c r="QZ26" s="36"/>
      <c r="RA26" s="36"/>
      <c r="RB26" s="36"/>
      <c r="RC26" s="36"/>
      <c r="RD26" s="36"/>
      <c r="RE26" s="36"/>
      <c r="RF26" s="36"/>
      <c r="RG26" s="36"/>
      <c r="RH26" s="36"/>
      <c r="RI26" s="36"/>
      <c r="RJ26" s="36"/>
      <c r="RK26" s="36"/>
      <c r="RL26" s="36"/>
      <c r="RM26" s="36"/>
      <c r="RN26" s="36"/>
      <c r="RO26" s="36"/>
      <c r="RP26" s="36"/>
      <c r="RQ26" s="36"/>
      <c r="RR26" s="36"/>
      <c r="RS26" s="36"/>
      <c r="RT26" s="36"/>
      <c r="RU26" s="36"/>
      <c r="RV26" s="36"/>
      <c r="RW26" s="36"/>
      <c r="RX26" s="36"/>
      <c r="RY26" s="36"/>
      <c r="RZ26" s="36"/>
      <c r="SA26" s="36"/>
      <c r="SB26" s="36"/>
      <c r="SC26" s="36"/>
      <c r="SD26" s="36"/>
      <c r="SE26" s="36"/>
      <c r="SF26" s="36"/>
      <c r="SG26" s="36"/>
      <c r="SH26" s="36"/>
      <c r="SI26" s="36"/>
      <c r="SJ26" s="36"/>
      <c r="SK26" s="36"/>
      <c r="SL26" s="36"/>
      <c r="SM26" s="36"/>
      <c r="SN26" s="36"/>
      <c r="SO26" s="36"/>
      <c r="SP26" s="36"/>
      <c r="SQ26" s="36"/>
      <c r="SR26" s="36"/>
      <c r="SS26" s="36"/>
      <c r="ST26" s="36"/>
      <c r="SU26" s="36"/>
      <c r="SV26" s="36"/>
      <c r="SW26" s="36"/>
      <c r="SX26" s="36"/>
      <c r="SY26" s="36"/>
      <c r="SZ26" s="36"/>
      <c r="TA26" s="36"/>
      <c r="TB26" s="36"/>
      <c r="TC26" s="36"/>
      <c r="TD26" s="36"/>
      <c r="TE26" s="36"/>
      <c r="TF26" s="36"/>
      <c r="TG26" s="36"/>
      <c r="TH26" s="36"/>
      <c r="TI26" s="36"/>
      <c r="TJ26" s="36"/>
      <c r="TK26" s="36"/>
      <c r="TL26" s="36"/>
      <c r="TM26" s="36"/>
      <c r="TN26" s="36"/>
      <c r="TO26" s="36"/>
      <c r="TP26" s="36"/>
      <c r="TQ26" s="36"/>
      <c r="TR26" s="36"/>
      <c r="TS26" s="36"/>
      <c r="TT26" s="36"/>
      <c r="TU26" s="36"/>
      <c r="TV26" s="36"/>
      <c r="TW26" s="36"/>
      <c r="TX26" s="36"/>
      <c r="TY26" s="36"/>
      <c r="TZ26" s="36"/>
      <c r="UA26" s="36"/>
      <c r="UB26" s="36"/>
      <c r="UC26" s="36"/>
      <c r="UD26" s="36"/>
      <c r="UE26" s="36"/>
      <c r="UF26" s="36"/>
      <c r="UG26" s="36"/>
      <c r="UH26" s="36"/>
      <c r="UI26" s="36"/>
      <c r="UJ26" s="36"/>
      <c r="UK26" s="36"/>
      <c r="UL26" s="36"/>
      <c r="UM26" s="36"/>
      <c r="UN26" s="36"/>
      <c r="UO26" s="36"/>
      <c r="UP26" s="36"/>
      <c r="UQ26" s="36"/>
      <c r="UR26" s="36"/>
      <c r="US26" s="36"/>
      <c r="UT26" s="36"/>
      <c r="UU26" s="36"/>
      <c r="UV26" s="36"/>
      <c r="UW26" s="36"/>
      <c r="UX26" s="36"/>
      <c r="UY26" s="36"/>
      <c r="UZ26" s="36"/>
      <c r="VA26" s="36"/>
      <c r="VB26" s="36"/>
      <c r="VC26" s="36"/>
      <c r="VD26" s="36"/>
      <c r="VE26" s="36"/>
      <c r="VF26" s="36"/>
      <c r="VG26" s="36"/>
      <c r="VH26" s="36"/>
      <c r="VI26" s="36"/>
      <c r="VJ26" s="36"/>
      <c r="VK26" s="36"/>
      <c r="VL26" s="36"/>
      <c r="VM26" s="36"/>
      <c r="VN26" s="36"/>
      <c r="VO26" s="36"/>
      <c r="VP26" s="36"/>
      <c r="VQ26" s="36"/>
      <c r="VR26" s="36"/>
      <c r="VS26" s="36"/>
      <c r="VT26" s="36"/>
      <c r="VU26" s="36"/>
      <c r="VV26" s="36"/>
      <c r="VW26" s="36"/>
      <c r="VX26" s="36"/>
      <c r="VY26" s="36"/>
      <c r="VZ26" s="36"/>
      <c r="WA26" s="36"/>
      <c r="WB26" s="36"/>
      <c r="WC26" s="36"/>
      <c r="WD26" s="36"/>
      <c r="WE26" s="36"/>
      <c r="WF26" s="36"/>
      <c r="WG26" s="36"/>
      <c r="WH26" s="36"/>
      <c r="WI26" s="36"/>
      <c r="WJ26" s="36"/>
      <c r="WK26" s="36"/>
      <c r="WL26" s="36"/>
      <c r="WM26" s="36"/>
      <c r="WN26" s="36"/>
      <c r="WO26" s="36"/>
      <c r="WP26" s="36"/>
      <c r="WQ26" s="36"/>
      <c r="WR26" s="36"/>
      <c r="WS26" s="36"/>
      <c r="WT26" s="36"/>
      <c r="WU26" s="36"/>
      <c r="WV26" s="36"/>
      <c r="WW26" s="36"/>
      <c r="WX26" s="36"/>
      <c r="WY26" s="36"/>
      <c r="WZ26" s="36"/>
      <c r="XA26" s="36"/>
      <c r="XB26" s="36"/>
      <c r="XC26" s="36"/>
      <c r="XD26" s="36"/>
      <c r="XE26" s="36"/>
      <c r="XF26" s="36"/>
      <c r="XG26" s="36"/>
      <c r="XH26" s="36"/>
      <c r="XI26" s="36"/>
      <c r="XJ26" s="36"/>
      <c r="XK26" s="36"/>
      <c r="XL26" s="36"/>
      <c r="XM26" s="36"/>
      <c r="XN26" s="36"/>
      <c r="XO26" s="36"/>
      <c r="XP26" s="36"/>
      <c r="XQ26" s="36"/>
      <c r="XR26" s="36"/>
      <c r="XS26" s="36"/>
      <c r="XT26" s="36"/>
      <c r="XU26" s="36"/>
      <c r="XV26" s="36"/>
      <c r="XW26" s="36"/>
      <c r="XX26" s="36"/>
      <c r="XY26" s="36"/>
      <c r="XZ26" s="36"/>
      <c r="YA26" s="36"/>
      <c r="YB26" s="36"/>
      <c r="YC26" s="36"/>
      <c r="YD26" s="36"/>
      <c r="YE26" s="36"/>
      <c r="YF26" s="36"/>
      <c r="YG26" s="36"/>
      <c r="YH26" s="36"/>
      <c r="YI26" s="36"/>
      <c r="YJ26" s="36"/>
      <c r="YK26" s="36"/>
      <c r="YL26" s="36"/>
      <c r="YM26" s="36"/>
      <c r="YN26" s="36"/>
      <c r="YO26" s="36"/>
      <c r="YP26" s="36"/>
      <c r="YQ26" s="36"/>
      <c r="YR26" s="36"/>
      <c r="YS26" s="36"/>
      <c r="YT26" s="36"/>
      <c r="YU26" s="36"/>
      <c r="YV26" s="36"/>
      <c r="YW26" s="36"/>
      <c r="YX26" s="36"/>
      <c r="YY26" s="36"/>
      <c r="YZ26" s="36"/>
      <c r="ZA26" s="36"/>
      <c r="ZB26" s="36"/>
      <c r="ZC26" s="36"/>
      <c r="ZD26" s="36"/>
      <c r="ZE26" s="36"/>
      <c r="ZF26" s="36"/>
      <c r="ZG26" s="36"/>
      <c r="ZH26" s="36"/>
      <c r="ZI26" s="36"/>
      <c r="ZJ26" s="36"/>
      <c r="ZK26" s="36"/>
      <c r="ZL26" s="36"/>
      <c r="ZM26" s="36"/>
      <c r="ZN26" s="36"/>
      <c r="ZO26" s="36"/>
      <c r="ZP26" s="36"/>
      <c r="ZQ26" s="36"/>
      <c r="ZR26" s="36"/>
      <c r="ZS26" s="36"/>
      <c r="ZT26" s="36"/>
      <c r="ZU26" s="36"/>
      <c r="ZV26" s="36"/>
      <c r="ZW26" s="36"/>
      <c r="ZX26" s="36"/>
      <c r="ZY26" s="36"/>
      <c r="ZZ26" s="36"/>
      <c r="AAA26" s="36"/>
      <c r="AAB26" s="36"/>
      <c r="AAC26" s="36"/>
      <c r="AAD26" s="36"/>
      <c r="AAE26" s="36"/>
      <c r="AAF26" s="36"/>
      <c r="AAG26" s="36"/>
      <c r="AAH26" s="36"/>
      <c r="AAI26" s="36"/>
      <c r="AAJ26" s="36"/>
      <c r="AAK26" s="36"/>
      <c r="AAL26" s="36"/>
      <c r="AAM26" s="36"/>
      <c r="AAN26" s="36"/>
      <c r="AAO26" s="36"/>
      <c r="AAP26" s="36"/>
      <c r="AAQ26" s="36"/>
      <c r="AAR26" s="36"/>
      <c r="AAS26" s="36"/>
      <c r="AAT26" s="36"/>
      <c r="AAU26" s="36"/>
      <c r="AAV26" s="36"/>
      <c r="AAW26" s="36"/>
      <c r="AAX26" s="36"/>
      <c r="AAY26" s="36"/>
      <c r="AAZ26" s="36"/>
      <c r="ABA26" s="36"/>
      <c r="ABB26" s="36"/>
      <c r="ABC26" s="36"/>
      <c r="ABD26" s="36"/>
      <c r="ABE26" s="36"/>
      <c r="ABF26" s="36"/>
      <c r="ABG26" s="36"/>
      <c r="ABH26" s="36"/>
      <c r="ABI26" s="36"/>
      <c r="ABJ26" s="36"/>
      <c r="ABK26" s="36"/>
      <c r="ABL26" s="36"/>
      <c r="ABM26" s="36"/>
      <c r="ABN26" s="36"/>
      <c r="ABO26" s="36"/>
      <c r="ABP26" s="36"/>
      <c r="ABQ26" s="36"/>
      <c r="ABR26" s="36"/>
      <c r="ABS26" s="36"/>
      <c r="ABT26" s="36"/>
      <c r="ABU26" s="36"/>
      <c r="ABV26" s="36"/>
      <c r="ABW26" s="36"/>
      <c r="ABX26" s="36"/>
      <c r="ABY26" s="36"/>
      <c r="ABZ26" s="36"/>
      <c r="ACA26" s="36"/>
      <c r="ACB26" s="36"/>
      <c r="ACC26" s="36"/>
      <c r="ACD26" s="36"/>
      <c r="ACE26" s="36"/>
      <c r="ACF26" s="36"/>
      <c r="ACG26" s="36"/>
      <c r="ACH26" s="36"/>
      <c r="ACI26" s="36"/>
      <c r="ACJ26" s="36"/>
      <c r="ACK26" s="36"/>
      <c r="ACL26" s="36"/>
      <c r="ACM26" s="36"/>
      <c r="ACN26" s="36"/>
      <c r="ACO26" s="36"/>
      <c r="ACP26" s="36"/>
      <c r="ACQ26" s="36"/>
      <c r="ACR26" s="36"/>
      <c r="ACS26" s="36"/>
      <c r="ACT26" s="36"/>
      <c r="ACU26" s="36"/>
      <c r="ACV26" s="36"/>
      <c r="ACW26" s="36"/>
      <c r="ACX26" s="36"/>
      <c r="ACY26" s="36"/>
      <c r="ACZ26" s="36"/>
      <c r="ADA26" s="36"/>
      <c r="ADB26" s="36"/>
      <c r="ADC26" s="36"/>
      <c r="ADD26" s="36"/>
      <c r="ADE26" s="36"/>
      <c r="ADF26" s="36"/>
      <c r="ADG26" s="36"/>
      <c r="ADH26" s="36"/>
      <c r="ADI26" s="36"/>
      <c r="ADJ26" s="36"/>
      <c r="ADK26" s="36"/>
      <c r="ADL26" s="36"/>
      <c r="ADM26" s="36"/>
      <c r="ADN26" s="36"/>
      <c r="ADO26" s="36"/>
      <c r="ADP26" s="36"/>
      <c r="ADQ26" s="36"/>
      <c r="ADR26" s="36"/>
      <c r="ADS26" s="36"/>
      <c r="ADT26" s="36"/>
      <c r="ADU26" s="36"/>
      <c r="ADV26" s="36"/>
      <c r="ADW26" s="36"/>
      <c r="ADX26" s="36"/>
      <c r="ADY26" s="36"/>
      <c r="ADZ26" s="36"/>
      <c r="AEA26" s="36"/>
      <c r="AEB26" s="36"/>
      <c r="AEC26" s="36"/>
      <c r="AED26" s="36"/>
      <c r="AEE26" s="36"/>
      <c r="AEF26" s="36"/>
      <c r="AEG26" s="36"/>
      <c r="AEH26" s="36"/>
      <c r="AEI26" s="36"/>
      <c r="AEJ26" s="36"/>
      <c r="AEK26" s="36"/>
      <c r="AEL26" s="36"/>
      <c r="AEM26" s="36"/>
      <c r="AEN26" s="36"/>
      <c r="AEO26" s="36"/>
      <c r="AEP26" s="36"/>
      <c r="AEQ26" s="36"/>
      <c r="AER26" s="36"/>
      <c r="AES26" s="36"/>
      <c r="AET26" s="36"/>
      <c r="AEU26" s="36"/>
      <c r="AEV26" s="36"/>
      <c r="AEW26" s="36"/>
      <c r="AEX26" s="36"/>
      <c r="AEY26" s="36"/>
      <c r="AEZ26" s="36"/>
      <c r="AFA26" s="36"/>
      <c r="AFB26" s="36"/>
      <c r="AFC26" s="36"/>
      <c r="AFD26" s="36"/>
      <c r="AFE26" s="36"/>
      <c r="AFF26" s="36"/>
      <c r="AFG26" s="36"/>
      <c r="AFH26" s="36"/>
      <c r="AFI26" s="36"/>
      <c r="AFJ26" s="36"/>
      <c r="AFK26" s="36"/>
      <c r="AFL26" s="36"/>
      <c r="AFM26" s="36"/>
      <c r="AFN26" s="36"/>
      <c r="AFO26" s="36"/>
      <c r="AFP26" s="36"/>
      <c r="AFQ26" s="36"/>
      <c r="AFR26" s="36"/>
      <c r="AFS26" s="36"/>
      <c r="AFT26" s="36"/>
      <c r="AFU26" s="36"/>
      <c r="AFV26" s="36"/>
      <c r="AFW26" s="36"/>
      <c r="AFX26" s="36"/>
      <c r="AFY26" s="36"/>
      <c r="AFZ26" s="36"/>
      <c r="AGA26" s="36"/>
      <c r="AGB26" s="36"/>
      <c r="AGC26" s="36"/>
      <c r="AGD26" s="36"/>
      <c r="AGE26" s="36"/>
      <c r="AGF26" s="36"/>
      <c r="AGG26" s="36"/>
      <c r="AGH26" s="36"/>
      <c r="AGI26" s="36"/>
      <c r="AGJ26" s="36"/>
      <c r="AGK26" s="36"/>
      <c r="AGL26" s="36"/>
      <c r="AGM26" s="36"/>
      <c r="AGN26" s="36"/>
      <c r="AGO26" s="36"/>
      <c r="AGP26" s="36"/>
      <c r="AGQ26" s="36"/>
      <c r="AGR26" s="36"/>
      <c r="AGS26" s="36"/>
      <c r="AGT26" s="36"/>
      <c r="AGU26" s="36"/>
      <c r="AGV26" s="36"/>
      <c r="AGW26" s="36"/>
      <c r="AGX26" s="36"/>
      <c r="AGY26" s="36"/>
      <c r="AGZ26" s="36"/>
      <c r="AHA26" s="36"/>
      <c r="AHB26" s="36"/>
      <c r="AHC26" s="36"/>
      <c r="AHD26" s="36"/>
      <c r="AHE26" s="36"/>
      <c r="AHF26" s="36"/>
      <c r="AHG26" s="36"/>
      <c r="AHH26" s="36"/>
      <c r="AHI26" s="36"/>
      <c r="AHJ26" s="36"/>
      <c r="AHK26" s="36"/>
      <c r="AHL26" s="36"/>
      <c r="AHM26" s="36"/>
      <c r="AHN26" s="36"/>
      <c r="AHO26" s="36"/>
      <c r="AHP26" s="36"/>
      <c r="AHQ26" s="36"/>
      <c r="AHR26" s="36"/>
      <c r="AHS26" s="36"/>
      <c r="AHT26" s="36"/>
      <c r="AHU26" s="36"/>
      <c r="AHV26" s="36"/>
      <c r="AHW26" s="36"/>
      <c r="AHX26" s="36"/>
      <c r="AHY26" s="36"/>
      <c r="AHZ26" s="36"/>
      <c r="AIA26" s="36"/>
      <c r="AIB26" s="36"/>
      <c r="AIC26" s="36"/>
      <c r="AID26" s="36"/>
      <c r="AIE26" s="36"/>
      <c r="AIF26" s="36"/>
      <c r="AIG26" s="36"/>
      <c r="AIH26" s="36"/>
      <c r="AII26" s="36"/>
      <c r="AIJ26" s="36"/>
      <c r="AIK26" s="36"/>
      <c r="AIL26" s="36"/>
      <c r="AIM26" s="36"/>
      <c r="AIN26" s="36"/>
      <c r="AIO26" s="36"/>
      <c r="AIP26" s="36"/>
      <c r="AIQ26" s="36"/>
      <c r="AIR26" s="36"/>
      <c r="AIS26" s="36"/>
      <c r="AIT26" s="36"/>
      <c r="AIU26" s="36"/>
      <c r="AIV26" s="36"/>
      <c r="AIW26" s="36"/>
      <c r="AIX26" s="36"/>
      <c r="AIY26" s="36"/>
      <c r="AIZ26" s="36"/>
      <c r="AJA26" s="36"/>
      <c r="AJB26" s="36"/>
      <c r="AJC26" s="36"/>
      <c r="AJD26" s="36"/>
      <c r="AJE26" s="36"/>
      <c r="AJF26" s="36"/>
      <c r="AJG26" s="36"/>
      <c r="AJH26" s="36"/>
      <c r="AJI26" s="36"/>
      <c r="AJJ26" s="36"/>
      <c r="AJK26" s="36"/>
      <c r="AJL26" s="36"/>
      <c r="AJM26" s="36"/>
      <c r="AJN26" s="36"/>
      <c r="AJO26" s="36"/>
      <c r="AJP26" s="36"/>
      <c r="AJQ26" s="36"/>
      <c r="AJR26" s="36"/>
      <c r="AJS26" s="36"/>
      <c r="AJT26" s="36"/>
      <c r="AJU26" s="36"/>
      <c r="AJV26" s="36"/>
      <c r="AJW26" s="36"/>
      <c r="AJX26" s="36"/>
      <c r="AJY26" s="36"/>
      <c r="AJZ26" s="36"/>
      <c r="AKA26" s="36"/>
      <c r="AKB26" s="36"/>
      <c r="AKC26" s="36"/>
      <c r="AKD26" s="36"/>
      <c r="AKE26" s="36"/>
      <c r="AKF26" s="36"/>
      <c r="AKG26" s="36"/>
      <c r="AKH26" s="36"/>
      <c r="AKI26" s="36"/>
      <c r="AKJ26" s="36"/>
      <c r="AKK26" s="36"/>
      <c r="AKL26" s="36"/>
      <c r="AKM26" s="36"/>
      <c r="AKN26" s="36"/>
      <c r="AKO26" s="36"/>
      <c r="AKP26" s="36"/>
      <c r="AKQ26" s="36"/>
      <c r="AKR26" s="36"/>
      <c r="AKS26" s="36"/>
      <c r="AKT26" s="36"/>
      <c r="AKU26" s="36"/>
      <c r="AKV26" s="36"/>
      <c r="AKW26" s="36"/>
      <c r="AKX26" s="36"/>
      <c r="AKY26" s="36"/>
      <c r="AKZ26" s="36"/>
      <c r="ALA26" s="36"/>
      <c r="ALB26" s="36"/>
      <c r="ALC26" s="36"/>
      <c r="ALD26" s="36"/>
      <c r="ALE26" s="36"/>
      <c r="ALF26" s="36"/>
      <c r="ALG26" s="36"/>
      <c r="ALH26" s="36"/>
      <c r="ALI26" s="36"/>
      <c r="ALJ26" s="36"/>
      <c r="ALK26" s="36"/>
      <c r="ALL26" s="36"/>
      <c r="ALM26" s="36"/>
      <c r="ALN26" s="36"/>
      <c r="ALO26" s="36"/>
      <c r="ALP26" s="36"/>
      <c r="ALQ26" s="36"/>
      <c r="ALR26" s="36"/>
      <c r="ALS26" s="36"/>
      <c r="ALT26" s="36"/>
      <c r="ALU26" s="36"/>
      <c r="ALV26" s="36"/>
      <c r="ALW26" s="36"/>
      <c r="ALX26" s="36"/>
      <c r="ALY26" s="36"/>
      <c r="ALZ26" s="36"/>
      <c r="AMA26" s="36"/>
      <c r="AMB26" s="36"/>
      <c r="AMC26" s="36"/>
      <c r="AMD26" s="36"/>
      <c r="AME26" s="36"/>
      <c r="AMF26" s="36"/>
      <c r="AMG26" s="36"/>
      <c r="AMH26" s="36"/>
      <c r="AMI26" s="36"/>
      <c r="AMJ26" s="36"/>
    </row>
    <row r="27" customFormat="false" ht="15" hidden="false" customHeight="false" outlineLevel="0" collapsed="false">
      <c r="A27" s="105"/>
      <c r="B27" s="105"/>
      <c r="C27" s="105"/>
      <c r="D27" s="105"/>
    </row>
    <row r="28" customFormat="false" ht="15" hidden="false" customHeight="false" outlineLevel="0" collapsed="false">
      <c r="A28" s="95" t="s">
        <v>253</v>
      </c>
      <c r="B28" s="95"/>
      <c r="C28" s="95"/>
    </row>
    <row r="30" customFormat="false" ht="15" hidden="false" customHeight="false" outlineLevel="0" collapsed="false">
      <c r="A30" s="106" t="n">
        <v>1</v>
      </c>
      <c r="B30" s="107" t="s">
        <v>254</v>
      </c>
      <c r="C30" s="107" t="s">
        <v>255</v>
      </c>
    </row>
    <row r="31" customFormat="false" ht="15" hidden="false" customHeight="false" outlineLevel="0" collapsed="false">
      <c r="A31" s="108" t="s">
        <v>256</v>
      </c>
      <c r="B31" s="109" t="s">
        <v>257</v>
      </c>
      <c r="C31" s="110" t="n">
        <f aca="false">'Belo Horizonte - Custo por trab'!B52</f>
        <v>0</v>
      </c>
    </row>
    <row r="32" customFormat="false" ht="15" hidden="false" customHeight="false" outlineLevel="0" collapsed="false">
      <c r="A32" s="108" t="s">
        <v>258</v>
      </c>
      <c r="B32" s="109" t="s">
        <v>29</v>
      </c>
      <c r="C32" s="110" t="n">
        <f aca="false">'Belo Horizonte - Custo por trab'!C52</f>
        <v>0</v>
      </c>
    </row>
    <row r="33" customFormat="false" ht="15" hidden="false" customHeight="false" outlineLevel="0" collapsed="false">
      <c r="A33" s="108" t="s">
        <v>259</v>
      </c>
      <c r="B33" s="109" t="s">
        <v>30</v>
      </c>
      <c r="C33" s="110" t="n">
        <f aca="false">'Belo Horizonte - Custo por trab'!D52</f>
        <v>0</v>
      </c>
    </row>
    <row r="34" customFormat="false" ht="15" hidden="false" customHeight="false" outlineLevel="0" collapsed="false">
      <c r="A34" s="108" t="s">
        <v>260</v>
      </c>
      <c r="B34" s="109" t="s">
        <v>23</v>
      </c>
      <c r="C34" s="110" t="n">
        <f aca="false">'Belo Horizonte - Custo por trab'!E52</f>
        <v>0</v>
      </c>
    </row>
    <row r="35" customFormat="false" ht="15" hidden="false" customHeight="false" outlineLevel="0" collapsed="false">
      <c r="A35" s="108" t="s">
        <v>261</v>
      </c>
      <c r="B35" s="109" t="s">
        <v>262</v>
      </c>
      <c r="C35" s="110" t="n">
        <f aca="false">'Belo Horizonte - Custo por trab'!F52</f>
        <v>0</v>
      </c>
    </row>
    <row r="36" customFormat="false" ht="15" hidden="false" customHeight="false" outlineLevel="0" collapsed="false">
      <c r="A36" s="108" t="s">
        <v>263</v>
      </c>
      <c r="B36" s="109" t="s">
        <v>264</v>
      </c>
      <c r="C36" s="110" t="n">
        <f aca="false">'Belo Horizonte - Custo por trab'!F52</f>
        <v>0</v>
      </c>
    </row>
    <row r="37" customFormat="false" ht="15" hidden="false" customHeight="true" outlineLevel="0" collapsed="false">
      <c r="A37" s="106" t="s">
        <v>32</v>
      </c>
      <c r="B37" s="106"/>
      <c r="C37" s="110" t="n">
        <f aca="false">SUM(C31:C36)</f>
        <v>0</v>
      </c>
    </row>
    <row r="39" customFormat="false" ht="15" hidden="false" customHeight="false" outlineLevel="0" collapsed="false">
      <c r="A39" s="95" t="s">
        <v>265</v>
      </c>
      <c r="B39" s="95"/>
      <c r="C39" s="95"/>
    </row>
    <row r="40" customFormat="false" ht="15" hidden="false" customHeight="false" outlineLevel="0" collapsed="false">
      <c r="A40" s="111"/>
    </row>
    <row r="41" customFormat="false" ht="15" hidden="false" customHeight="false" outlineLevel="0" collapsed="false">
      <c r="A41" s="112" t="s">
        <v>266</v>
      </c>
      <c r="B41" s="112"/>
      <c r="C41" s="112"/>
    </row>
    <row r="42" customFormat="false" ht="15" hidden="false" customHeight="false" outlineLevel="0" collapsed="false">
      <c r="A42" s="106" t="s">
        <v>267</v>
      </c>
      <c r="B42" s="107" t="s">
        <v>268</v>
      </c>
      <c r="C42" s="107" t="s">
        <v>255</v>
      </c>
    </row>
    <row r="43" customFormat="false" ht="15" hidden="false" customHeight="false" outlineLevel="0" collapsed="false">
      <c r="A43" s="108" t="s">
        <v>256</v>
      </c>
      <c r="B43" s="109" t="s">
        <v>269</v>
      </c>
      <c r="C43" s="113" t="n">
        <f aca="false">'Belo Horizonte - Custo por trab'!B72</f>
        <v>0</v>
      </c>
    </row>
    <row r="44" customFormat="false" ht="15" hidden="false" customHeight="false" outlineLevel="0" collapsed="false">
      <c r="A44" s="108" t="s">
        <v>258</v>
      </c>
      <c r="B44" s="109" t="s">
        <v>270</v>
      </c>
      <c r="C44" s="114" t="n">
        <f aca="false">'Belo Horizonte - Custo por trab'!C72+'Belo Horizonte - Custo por trab'!D72</f>
        <v>0</v>
      </c>
    </row>
    <row r="45" customFormat="false" ht="15" hidden="false" customHeight="true" outlineLevel="0" collapsed="false">
      <c r="A45" s="106" t="s">
        <v>32</v>
      </c>
      <c r="B45" s="106"/>
      <c r="C45" s="114" t="n">
        <f aca="false">SUM(C43:C44)</f>
        <v>0</v>
      </c>
    </row>
    <row r="47" customFormat="false" ht="32.25" hidden="false" customHeight="true" outlineLevel="0" collapsed="false">
      <c r="A47" s="115" t="s">
        <v>271</v>
      </c>
      <c r="B47" s="115"/>
      <c r="C47" s="115"/>
      <c r="D47" s="115"/>
    </row>
    <row r="49" customFormat="false" ht="15" hidden="false" customHeight="false" outlineLevel="0" collapsed="false">
      <c r="A49" s="106" t="s">
        <v>272</v>
      </c>
      <c r="B49" s="107" t="s">
        <v>273</v>
      </c>
      <c r="C49" s="107" t="s">
        <v>274</v>
      </c>
      <c r="D49" s="107" t="s">
        <v>255</v>
      </c>
    </row>
    <row r="50" customFormat="false" ht="15" hidden="false" customHeight="false" outlineLevel="0" collapsed="false">
      <c r="A50" s="108" t="s">
        <v>256</v>
      </c>
      <c r="B50" s="109" t="s">
        <v>275</v>
      </c>
      <c r="C50" s="116" t="n">
        <f aca="false">'Belo Horizonte - Custo por trab'!B78</f>
        <v>0</v>
      </c>
      <c r="D50" s="110" t="n">
        <f aca="false">'Belo Horizonte - Custo por trab'!D78</f>
        <v>0</v>
      </c>
    </row>
    <row r="51" customFormat="false" ht="15" hidden="false" customHeight="false" outlineLevel="0" collapsed="false">
      <c r="A51" s="108" t="s">
        <v>258</v>
      </c>
      <c r="B51" s="109" t="s">
        <v>276</v>
      </c>
      <c r="C51" s="116" t="n">
        <f aca="false">'Belo Horizonte - Custo por trab'!B79</f>
        <v>0</v>
      </c>
      <c r="D51" s="110" t="n">
        <f aca="false">'Belo Horizonte - Custo por trab'!D79</f>
        <v>0</v>
      </c>
    </row>
    <row r="52" customFormat="false" ht="15" hidden="false" customHeight="false" outlineLevel="0" collapsed="false">
      <c r="A52" s="108" t="s">
        <v>259</v>
      </c>
      <c r="B52" s="109" t="s">
        <v>277</v>
      </c>
      <c r="C52" s="116" t="n">
        <f aca="false">'Belo Horizonte - Custo por trab'!B80</f>
        <v>0</v>
      </c>
      <c r="D52" s="110" t="n">
        <f aca="false">'Belo Horizonte - Custo por trab'!D80</f>
        <v>0</v>
      </c>
    </row>
    <row r="53" customFormat="false" ht="15" hidden="false" customHeight="false" outlineLevel="0" collapsed="false">
      <c r="A53" s="108" t="s">
        <v>260</v>
      </c>
      <c r="B53" s="109" t="s">
        <v>278</v>
      </c>
      <c r="C53" s="116" t="n">
        <f aca="false">'Belo Horizonte - Custo por trab'!B81</f>
        <v>0</v>
      </c>
      <c r="D53" s="110" t="n">
        <f aca="false">'Belo Horizonte - Custo por trab'!D81</f>
        <v>0</v>
      </c>
    </row>
    <row r="54" customFormat="false" ht="15" hidden="false" customHeight="false" outlineLevel="0" collapsed="false">
      <c r="A54" s="108" t="s">
        <v>261</v>
      </c>
      <c r="B54" s="109" t="s">
        <v>279</v>
      </c>
      <c r="C54" s="116" t="n">
        <f aca="false">'Belo Horizonte - Custo por trab'!B82</f>
        <v>0</v>
      </c>
      <c r="D54" s="110" t="n">
        <f aca="false">'Belo Horizonte - Custo por trab'!D82</f>
        <v>0</v>
      </c>
    </row>
    <row r="55" customFormat="false" ht="15" hidden="false" customHeight="false" outlineLevel="0" collapsed="false">
      <c r="A55" s="108" t="s">
        <v>263</v>
      </c>
      <c r="B55" s="109" t="s">
        <v>52</v>
      </c>
      <c r="C55" s="116" t="n">
        <f aca="false">'Belo Horizonte - Custo por trab'!B83</f>
        <v>0</v>
      </c>
      <c r="D55" s="110" t="n">
        <f aca="false">'Belo Horizonte - Custo por trab'!D83</f>
        <v>0</v>
      </c>
    </row>
    <row r="56" customFormat="false" ht="15" hidden="false" customHeight="false" outlineLevel="0" collapsed="false">
      <c r="A56" s="108" t="s">
        <v>280</v>
      </c>
      <c r="B56" s="109" t="s">
        <v>53</v>
      </c>
      <c r="C56" s="116" t="n">
        <f aca="false">'Belo Horizonte - Custo por trab'!B84</f>
        <v>0</v>
      </c>
      <c r="D56" s="110" t="n">
        <f aca="false">'Belo Horizonte - Custo por trab'!D84</f>
        <v>0</v>
      </c>
    </row>
    <row r="57" customFormat="false" ht="15" hidden="false" customHeight="false" outlineLevel="0" collapsed="false">
      <c r="A57" s="108" t="s">
        <v>281</v>
      </c>
      <c r="B57" s="109" t="s">
        <v>54</v>
      </c>
      <c r="C57" s="116" t="n">
        <f aca="false">'Belo Horizonte - Custo por trab'!B85</f>
        <v>0</v>
      </c>
      <c r="D57" s="110" t="n">
        <f aca="false">'Belo Horizonte - Custo por trab'!D85</f>
        <v>0</v>
      </c>
    </row>
    <row r="58" customFormat="false" ht="15" hidden="false" customHeight="true" outlineLevel="0" collapsed="false">
      <c r="A58" s="106" t="s">
        <v>282</v>
      </c>
      <c r="B58" s="106"/>
      <c r="C58" s="116" t="n">
        <f aca="false">SUM(C50:C57)</f>
        <v>0</v>
      </c>
      <c r="D58" s="110" t="n">
        <f aca="false">SUM(D50:D57)</f>
        <v>0</v>
      </c>
    </row>
    <row r="60" customFormat="false" ht="15" hidden="false" customHeight="false" outlineLevel="0" collapsed="false">
      <c r="A60" s="112" t="s">
        <v>283</v>
      </c>
      <c r="B60" s="112"/>
      <c r="C60" s="112"/>
    </row>
    <row r="61" customFormat="false" ht="15" hidden="false" customHeight="false" outlineLevel="0" collapsed="false">
      <c r="A61" s="106" t="s">
        <v>284</v>
      </c>
      <c r="B61" s="107" t="s">
        <v>285</v>
      </c>
      <c r="C61" s="107" t="s">
        <v>255</v>
      </c>
    </row>
    <row r="62" customFormat="false" ht="15" hidden="false" customHeight="false" outlineLevel="0" collapsed="false">
      <c r="A62" s="108" t="s">
        <v>256</v>
      </c>
      <c r="B62" s="109" t="s">
        <v>286</v>
      </c>
      <c r="C62" s="113" t="n">
        <f aca="false">'Belo Horizonte - Custo por trab'!D113</f>
        <v>0</v>
      </c>
    </row>
    <row r="63" customFormat="false" ht="15" hidden="false" customHeight="false" outlineLevel="0" collapsed="false">
      <c r="A63" s="108" t="s">
        <v>258</v>
      </c>
      <c r="B63" s="109" t="s">
        <v>287</v>
      </c>
      <c r="C63" s="113" t="n">
        <f aca="false">'Belo Horizonte - Custo por trab'!D126</f>
        <v>0</v>
      </c>
    </row>
    <row r="64" customFormat="false" ht="15" hidden="false" customHeight="false" outlineLevel="0" collapsed="false">
      <c r="A64" s="108" t="s">
        <v>259</v>
      </c>
      <c r="B64" s="109" t="s">
        <v>288</v>
      </c>
      <c r="C64" s="113" t="n">
        <f aca="false">'Belo Horizonte - Custo por trab'!D131</f>
        <v>0</v>
      </c>
    </row>
    <row r="65" customFormat="false" ht="15" hidden="false" customHeight="false" outlineLevel="0" collapsed="false">
      <c r="A65" s="108" t="s">
        <v>260</v>
      </c>
      <c r="B65" s="109" t="s">
        <v>289</v>
      </c>
      <c r="C65" s="113" t="n">
        <f aca="false">'Belo Horizonte - Custo por trab'!D136</f>
        <v>0</v>
      </c>
    </row>
    <row r="66" customFormat="false" ht="15" hidden="false" customHeight="true" outlineLevel="0" collapsed="false">
      <c r="A66" s="106" t="s">
        <v>32</v>
      </c>
      <c r="B66" s="106"/>
      <c r="C66" s="114" t="n">
        <f aca="false">SUM(C62:C65)</f>
        <v>0</v>
      </c>
    </row>
    <row r="68" customFormat="false" ht="15" hidden="false" customHeight="false" outlineLevel="0" collapsed="false">
      <c r="A68" s="112" t="s">
        <v>290</v>
      </c>
      <c r="B68" s="112"/>
      <c r="C68" s="112"/>
    </row>
    <row r="69" customFormat="false" ht="15" hidden="false" customHeight="false" outlineLevel="0" collapsed="false">
      <c r="A69" s="106" t="n">
        <v>2</v>
      </c>
      <c r="B69" s="107" t="s">
        <v>291</v>
      </c>
      <c r="C69" s="107" t="s">
        <v>255</v>
      </c>
    </row>
    <row r="70" customFormat="false" ht="15" hidden="false" customHeight="false" outlineLevel="0" collapsed="false">
      <c r="A70" s="108" t="s">
        <v>267</v>
      </c>
      <c r="B70" s="109" t="s">
        <v>268</v>
      </c>
      <c r="C70" s="110" t="n">
        <f aca="false">C45</f>
        <v>0</v>
      </c>
    </row>
    <row r="71" customFormat="false" ht="15" hidden="false" customHeight="false" outlineLevel="0" collapsed="false">
      <c r="A71" s="108" t="s">
        <v>272</v>
      </c>
      <c r="B71" s="109" t="s">
        <v>273</v>
      </c>
      <c r="C71" s="110" t="n">
        <f aca="false">D58</f>
        <v>0</v>
      </c>
    </row>
    <row r="72" customFormat="false" ht="15" hidden="false" customHeight="false" outlineLevel="0" collapsed="false">
      <c r="A72" s="108" t="s">
        <v>284</v>
      </c>
      <c r="B72" s="109" t="s">
        <v>285</v>
      </c>
      <c r="C72" s="110" t="n">
        <f aca="false">C66</f>
        <v>0</v>
      </c>
    </row>
    <row r="73" customFormat="false" ht="15" hidden="false" customHeight="true" outlineLevel="0" collapsed="false">
      <c r="A73" s="106" t="s">
        <v>32</v>
      </c>
      <c r="B73" s="106"/>
      <c r="C73" s="110" t="n">
        <f aca="false">SUM(C70:C72)</f>
        <v>0</v>
      </c>
    </row>
    <row r="74" customFormat="false" ht="15" hidden="false" customHeight="false" outlineLevel="0" collapsed="false">
      <c r="A74" s="117"/>
    </row>
    <row r="75" customFormat="false" ht="15" hidden="false" customHeight="false" outlineLevel="0" collapsed="false">
      <c r="A75" s="95" t="s">
        <v>292</v>
      </c>
      <c r="B75" s="95"/>
      <c r="C75" s="95"/>
    </row>
    <row r="76" customFormat="false" ht="15" hidden="false" customHeight="false" outlineLevel="0" collapsed="false">
      <c r="A76" s="106" t="n">
        <v>3</v>
      </c>
      <c r="B76" s="107" t="s">
        <v>293</v>
      </c>
      <c r="C76" s="107" t="s">
        <v>255</v>
      </c>
    </row>
    <row r="77" customFormat="false" ht="15" hidden="false" customHeight="false" outlineLevel="0" collapsed="false">
      <c r="A77" s="108" t="s">
        <v>256</v>
      </c>
      <c r="B77" s="118" t="s">
        <v>294</v>
      </c>
      <c r="C77" s="110" t="n">
        <f aca="false">'Belo Horizonte - Custo por trab'!F163</f>
        <v>0</v>
      </c>
    </row>
    <row r="78" customFormat="false" ht="15" hidden="false" customHeight="false" outlineLevel="0" collapsed="false">
      <c r="A78" s="108" t="s">
        <v>258</v>
      </c>
      <c r="B78" s="118" t="s">
        <v>295</v>
      </c>
      <c r="C78" s="110" t="n">
        <f aca="false">'Belo Horizonte - Custo por trab'!D167</f>
        <v>0</v>
      </c>
    </row>
    <row r="79" customFormat="false" ht="15" hidden="false" customHeight="false" outlineLevel="0" collapsed="false">
      <c r="A79" s="108" t="s">
        <v>259</v>
      </c>
      <c r="B79" s="118" t="s">
        <v>296</v>
      </c>
      <c r="C79" s="110" t="n">
        <f aca="false">'Belo Horizonte - Custo por trab'!F171</f>
        <v>0</v>
      </c>
    </row>
    <row r="80" customFormat="false" ht="15" hidden="false" customHeight="false" outlineLevel="0" collapsed="false">
      <c r="A80" s="108" t="s">
        <v>260</v>
      </c>
      <c r="B80" s="118" t="s">
        <v>297</v>
      </c>
      <c r="C80" s="110" t="n">
        <f aca="false">'Belo Horizonte - Custo por trab'!F180</f>
        <v>0</v>
      </c>
    </row>
    <row r="81" customFormat="false" ht="15" hidden="false" customHeight="false" outlineLevel="0" collapsed="false">
      <c r="A81" s="108" t="s">
        <v>261</v>
      </c>
      <c r="B81" s="118" t="s">
        <v>298</v>
      </c>
      <c r="C81" s="110" t="n">
        <f aca="false">'Belo Horizonte - Custo por trab'!D184</f>
        <v>0</v>
      </c>
    </row>
    <row r="82" customFormat="false" ht="15" hidden="false" customHeight="false" outlineLevel="0" collapsed="false">
      <c r="A82" s="108" t="s">
        <v>263</v>
      </c>
      <c r="B82" s="118" t="s">
        <v>299</v>
      </c>
      <c r="C82" s="110" t="n">
        <f aca="false">'Belo Horizonte - Custo por trab'!F188</f>
        <v>0</v>
      </c>
    </row>
    <row r="83" customFormat="false" ht="15" hidden="false" customHeight="true" outlineLevel="0" collapsed="false">
      <c r="A83" s="106" t="s">
        <v>32</v>
      </c>
      <c r="B83" s="106"/>
      <c r="C83" s="110" t="n">
        <f aca="false">SUM(C77:C82)</f>
        <v>0</v>
      </c>
    </row>
    <row r="85" customFormat="false" ht="15" hidden="false" customHeight="false" outlineLevel="0" collapsed="false">
      <c r="A85" s="95" t="s">
        <v>300</v>
      </c>
      <c r="B85" s="95"/>
      <c r="C85" s="95"/>
    </row>
    <row r="87" customFormat="false" ht="15" hidden="false" customHeight="false" outlineLevel="0" collapsed="false">
      <c r="A87" s="112" t="s">
        <v>301</v>
      </c>
      <c r="B87" s="112"/>
      <c r="C87" s="112"/>
    </row>
    <row r="88" customFormat="false" ht="15" hidden="false" customHeight="false" outlineLevel="0" collapsed="false">
      <c r="A88" s="106" t="s">
        <v>302</v>
      </c>
      <c r="B88" s="107" t="s">
        <v>303</v>
      </c>
      <c r="C88" s="107" t="s">
        <v>255</v>
      </c>
    </row>
    <row r="89" customFormat="false" ht="15" hidden="false" customHeight="false" outlineLevel="0" collapsed="false">
      <c r="A89" s="108" t="s">
        <v>256</v>
      </c>
      <c r="B89" s="109" t="s">
        <v>132</v>
      </c>
      <c r="C89" s="110" t="n">
        <f aca="false">'Belo Horizonte - Custo por trab'!E231</f>
        <v>0</v>
      </c>
    </row>
    <row r="90" customFormat="false" ht="15" hidden="false" customHeight="false" outlineLevel="0" collapsed="false">
      <c r="A90" s="108" t="s">
        <v>258</v>
      </c>
      <c r="B90" s="109" t="s">
        <v>303</v>
      </c>
      <c r="C90" s="110" t="n">
        <f aca="false">'Belo Horizonte - Custo por trab'!E232</f>
        <v>0</v>
      </c>
    </row>
    <row r="91" customFormat="false" ht="15" hidden="false" customHeight="false" outlineLevel="0" collapsed="false">
      <c r="A91" s="108" t="s">
        <v>259</v>
      </c>
      <c r="B91" s="109" t="s">
        <v>304</v>
      </c>
      <c r="C91" s="110" t="n">
        <f aca="false">'Belo Horizonte - Custo por trab'!E240</f>
        <v>0</v>
      </c>
    </row>
    <row r="92" customFormat="false" ht="15" hidden="false" customHeight="false" outlineLevel="0" collapsed="false">
      <c r="A92" s="108" t="s">
        <v>260</v>
      </c>
      <c r="B92" s="109" t="s">
        <v>305</v>
      </c>
      <c r="C92" s="110" t="n">
        <f aca="false">'Belo Horizonte - Custo por trab'!E241</f>
        <v>0</v>
      </c>
    </row>
    <row r="93" customFormat="false" ht="15" hidden="false" customHeight="false" outlineLevel="0" collapsed="false">
      <c r="A93" s="108" t="s">
        <v>261</v>
      </c>
      <c r="B93" s="109" t="s">
        <v>306</v>
      </c>
      <c r="C93" s="110" t="n">
        <f aca="false">'Belo Horizonte - Custo por trab'!E242</f>
        <v>0</v>
      </c>
    </row>
    <row r="94" customFormat="false" ht="15" hidden="false" customHeight="false" outlineLevel="0" collapsed="false">
      <c r="A94" s="108" t="s">
        <v>263</v>
      </c>
      <c r="B94" s="109" t="s">
        <v>264</v>
      </c>
      <c r="C94" s="110" t="n">
        <f aca="false">'Belo Horizonte - Custo por trab'!E243</f>
        <v>0</v>
      </c>
    </row>
    <row r="95" customFormat="false" ht="15" hidden="false" customHeight="true" outlineLevel="0" collapsed="false">
      <c r="A95" s="106" t="s">
        <v>282</v>
      </c>
      <c r="B95" s="106"/>
      <c r="C95" s="110" t="n">
        <f aca="false">SUM(C89:C94)</f>
        <v>0</v>
      </c>
    </row>
    <row r="97" customFormat="false" ht="15" hidden="false" customHeight="false" outlineLevel="0" collapsed="false">
      <c r="A97" s="112" t="s">
        <v>307</v>
      </c>
      <c r="B97" s="112"/>
      <c r="C97" s="112"/>
    </row>
    <row r="98" customFormat="false" ht="15" hidden="false" customHeight="false" outlineLevel="0" collapsed="false">
      <c r="A98" s="106" t="s">
        <v>308</v>
      </c>
      <c r="B98" s="107" t="s">
        <v>309</v>
      </c>
      <c r="C98" s="107" t="s">
        <v>255</v>
      </c>
    </row>
    <row r="99" customFormat="false" ht="15" hidden="false" customHeight="false" outlineLevel="0" collapsed="false">
      <c r="A99" s="108" t="s">
        <v>256</v>
      </c>
      <c r="B99" s="109" t="s">
        <v>310</v>
      </c>
      <c r="C99" s="110" t="n">
        <f aca="false">'Belo Horizonte - Custo por trab'!D264</f>
        <v>0</v>
      </c>
    </row>
    <row r="100" customFormat="false" ht="15" hidden="false" customHeight="true" outlineLevel="0" collapsed="false">
      <c r="A100" s="106" t="s">
        <v>32</v>
      </c>
      <c r="B100" s="106"/>
      <c r="C100" s="110" t="n">
        <f aca="false">SUM(C99:C99)</f>
        <v>0</v>
      </c>
    </row>
    <row r="102" customFormat="false" ht="15" hidden="false" customHeight="false" outlineLevel="0" collapsed="false">
      <c r="A102" s="112" t="s">
        <v>311</v>
      </c>
      <c r="B102" s="112"/>
      <c r="C102" s="112"/>
    </row>
    <row r="103" customFormat="false" ht="15" hidden="false" customHeight="false" outlineLevel="0" collapsed="false">
      <c r="A103" s="106" t="n">
        <v>4</v>
      </c>
      <c r="B103" s="107" t="s">
        <v>312</v>
      </c>
      <c r="C103" s="107" t="s">
        <v>255</v>
      </c>
    </row>
    <row r="104" customFormat="false" ht="15" hidden="false" customHeight="false" outlineLevel="0" collapsed="false">
      <c r="A104" s="108" t="s">
        <v>302</v>
      </c>
      <c r="B104" s="109" t="s">
        <v>303</v>
      </c>
      <c r="C104" s="110" t="n">
        <f aca="false">C95</f>
        <v>0</v>
      </c>
    </row>
    <row r="105" customFormat="false" ht="15" hidden="false" customHeight="false" outlineLevel="0" collapsed="false">
      <c r="A105" s="108" t="s">
        <v>308</v>
      </c>
      <c r="B105" s="109" t="s">
        <v>309</v>
      </c>
      <c r="C105" s="110" t="n">
        <f aca="false">C100</f>
        <v>0</v>
      </c>
    </row>
    <row r="106" customFormat="false" ht="15" hidden="false" customHeight="true" outlineLevel="0" collapsed="false">
      <c r="A106" s="106" t="s">
        <v>32</v>
      </c>
      <c r="B106" s="106"/>
      <c r="C106" s="110" t="n">
        <f aca="false">SUM(C104:C105)</f>
        <v>0</v>
      </c>
    </row>
    <row r="108" customFormat="false" ht="15" hidden="false" customHeight="false" outlineLevel="0" collapsed="false">
      <c r="A108" s="95" t="s">
        <v>313</v>
      </c>
      <c r="B108" s="95"/>
      <c r="C108" s="95"/>
    </row>
    <row r="109" customFormat="false" ht="15" hidden="false" customHeight="false" outlineLevel="0" collapsed="false">
      <c r="A109" s="106" t="n">
        <v>5</v>
      </c>
      <c r="B109" s="119" t="s">
        <v>216</v>
      </c>
      <c r="C109" s="107" t="s">
        <v>255</v>
      </c>
    </row>
    <row r="110" customFormat="false" ht="15" hidden="false" customHeight="false" outlineLevel="0" collapsed="false">
      <c r="A110" s="108" t="s">
        <v>256</v>
      </c>
      <c r="B110" s="109" t="s">
        <v>314</v>
      </c>
      <c r="C110" s="110" t="n">
        <f aca="false">'Belo Horizonte - Custo por trab'!C281</f>
        <v>0</v>
      </c>
    </row>
    <row r="111" customFormat="false" ht="15" hidden="false" customHeight="false" outlineLevel="0" collapsed="false">
      <c r="A111" s="108" t="s">
        <v>258</v>
      </c>
      <c r="B111" s="109" t="s">
        <v>315</v>
      </c>
      <c r="C111" s="110" t="n">
        <f aca="false">'Belo Horizonte - Custo por trab'!D290</f>
        <v>0</v>
      </c>
    </row>
    <row r="112" customFormat="false" ht="15" hidden="false" customHeight="false" outlineLevel="0" collapsed="false">
      <c r="A112" s="108" t="s">
        <v>259</v>
      </c>
      <c r="B112" s="109" t="s">
        <v>316</v>
      </c>
      <c r="C112" s="110"/>
    </row>
    <row r="113" customFormat="false" ht="15" hidden="false" customHeight="false" outlineLevel="0" collapsed="false">
      <c r="A113" s="108" t="s">
        <v>260</v>
      </c>
      <c r="B113" s="109" t="s">
        <v>264</v>
      </c>
      <c r="C113" s="110" t="n">
        <v>0</v>
      </c>
    </row>
    <row r="114" customFormat="false" ht="15" hidden="false" customHeight="true" outlineLevel="0" collapsed="false">
      <c r="A114" s="106" t="s">
        <v>282</v>
      </c>
      <c r="B114" s="106"/>
      <c r="C114" s="110" t="n">
        <f aca="false">SUM(C110:C113)</f>
        <v>0</v>
      </c>
    </row>
    <row r="116" customFormat="false" ht="15" hidden="false" customHeight="false" outlineLevel="0" collapsed="false">
      <c r="A116" s="95" t="s">
        <v>317</v>
      </c>
      <c r="B116" s="95"/>
      <c r="C116" s="95"/>
      <c r="D116" s="95"/>
    </row>
    <row r="117" customFormat="false" ht="15" hidden="false" customHeight="false" outlineLevel="0" collapsed="false">
      <c r="A117" s="106" t="n">
        <v>6</v>
      </c>
      <c r="B117" s="119" t="s">
        <v>217</v>
      </c>
      <c r="C117" s="107" t="s">
        <v>274</v>
      </c>
      <c r="D117" s="107" t="s">
        <v>255</v>
      </c>
    </row>
    <row r="118" customFormat="false" ht="15" hidden="false" customHeight="false" outlineLevel="0" collapsed="false">
      <c r="A118" s="108" t="s">
        <v>256</v>
      </c>
      <c r="B118" s="109" t="s">
        <v>199</v>
      </c>
      <c r="C118" s="116" t="n">
        <f aca="false">'Belo Horizonte - Custo por trab'!B308</f>
        <v>0</v>
      </c>
      <c r="D118" s="110" t="n">
        <f aca="false">'Belo Horizonte - Custo por trab'!C308</f>
        <v>0</v>
      </c>
    </row>
    <row r="119" customFormat="false" ht="15" hidden="false" customHeight="false" outlineLevel="0" collapsed="false">
      <c r="A119" s="108" t="s">
        <v>258</v>
      </c>
      <c r="B119" s="109" t="s">
        <v>200</v>
      </c>
      <c r="C119" s="116" t="n">
        <f aca="false">'Belo Horizonte - Custo por trab'!B309</f>
        <v>0</v>
      </c>
      <c r="D119" s="110" t="n">
        <f aca="false">'Belo Horizonte - Custo por trab'!C309</f>
        <v>0</v>
      </c>
    </row>
    <row r="120" customFormat="false" ht="15" hidden="false" customHeight="false" outlineLevel="0" collapsed="false">
      <c r="A120" s="108" t="s">
        <v>259</v>
      </c>
      <c r="B120" s="109" t="s">
        <v>201</v>
      </c>
      <c r="C120" s="116"/>
      <c r="D120" s="110"/>
    </row>
    <row r="121" customFormat="false" ht="15" hidden="false" customHeight="false" outlineLevel="0" collapsed="false">
      <c r="A121" s="108"/>
      <c r="B121" s="109" t="s">
        <v>318</v>
      </c>
      <c r="C121" s="116" t="n">
        <f aca="false">'Belo Horizonte - Custo por trab'!B311+'Belo Horizonte - Custo por trab'!B312</f>
        <v>0</v>
      </c>
      <c r="D121" s="110" t="n">
        <f aca="false">'Belo Horizonte - Custo por trab'!C311+'Belo Horizonte - Custo por trab'!C312</f>
        <v>0</v>
      </c>
    </row>
    <row r="122" customFormat="false" ht="15" hidden="false" customHeight="false" outlineLevel="0" collapsed="false">
      <c r="A122" s="108"/>
      <c r="B122" s="109" t="s">
        <v>319</v>
      </c>
      <c r="C122" s="116" t="n">
        <v>0</v>
      </c>
      <c r="D122" s="110" t="n">
        <f aca="false">0</f>
        <v>0</v>
      </c>
    </row>
    <row r="123" customFormat="false" ht="15" hidden="false" customHeight="false" outlineLevel="0" collapsed="false">
      <c r="A123" s="108"/>
      <c r="B123" s="109" t="s">
        <v>320</v>
      </c>
      <c r="C123" s="116" t="n">
        <f aca="false">'Belo Horizonte - Custo por trab'!B313</f>
        <v>0</v>
      </c>
      <c r="D123" s="110" t="n">
        <f aca="false">'Belo Horizonte - Custo por trab'!C313</f>
        <v>0</v>
      </c>
    </row>
    <row r="124" customFormat="false" ht="15" hidden="false" customHeight="true" outlineLevel="0" collapsed="false">
      <c r="A124" s="106" t="s">
        <v>282</v>
      </c>
      <c r="B124" s="106"/>
      <c r="C124" s="116" t="n">
        <f aca="false">SUM(C118:C123)</f>
        <v>0</v>
      </c>
      <c r="D124" s="110" t="n">
        <f aca="false">SUM(D118:D123)</f>
        <v>0</v>
      </c>
    </row>
    <row r="126" customFormat="false" ht="15" hidden="false" customHeight="false" outlineLevel="0" collapsed="false">
      <c r="A126" s="95" t="s">
        <v>321</v>
      </c>
      <c r="B126" s="95"/>
      <c r="C126" s="95"/>
    </row>
    <row r="127" customFormat="false" ht="15" hidden="false" customHeight="false" outlineLevel="0" collapsed="false">
      <c r="A127" s="106"/>
      <c r="B127" s="107" t="s">
        <v>322</v>
      </c>
      <c r="C127" s="107" t="s">
        <v>255</v>
      </c>
    </row>
    <row r="128" customFormat="false" ht="15" hidden="false" customHeight="false" outlineLevel="0" collapsed="false">
      <c r="A128" s="120" t="s">
        <v>256</v>
      </c>
      <c r="B128" s="109" t="s">
        <v>253</v>
      </c>
      <c r="C128" s="110" t="n">
        <f aca="false">C37</f>
        <v>0</v>
      </c>
    </row>
    <row r="129" customFormat="false" ht="15" hidden="false" customHeight="false" outlineLevel="0" collapsed="false">
      <c r="A129" s="120" t="s">
        <v>258</v>
      </c>
      <c r="B129" s="109" t="s">
        <v>265</v>
      </c>
      <c r="C129" s="110" t="n">
        <f aca="false">C73</f>
        <v>0</v>
      </c>
    </row>
    <row r="130" customFormat="false" ht="15" hidden="false" customHeight="false" outlineLevel="0" collapsed="false">
      <c r="A130" s="120" t="s">
        <v>259</v>
      </c>
      <c r="B130" s="109" t="s">
        <v>292</v>
      </c>
      <c r="C130" s="110" t="n">
        <f aca="false">C83</f>
        <v>0</v>
      </c>
    </row>
    <row r="131" customFormat="false" ht="15" hidden="false" customHeight="false" outlineLevel="0" collapsed="false">
      <c r="A131" s="120" t="s">
        <v>260</v>
      </c>
      <c r="B131" s="109" t="s">
        <v>300</v>
      </c>
      <c r="C131" s="110" t="n">
        <f aca="false">C106</f>
        <v>0</v>
      </c>
    </row>
    <row r="132" customFormat="false" ht="15" hidden="false" customHeight="false" outlineLevel="0" collapsed="false">
      <c r="A132" s="120" t="s">
        <v>261</v>
      </c>
      <c r="B132" s="109" t="s">
        <v>313</v>
      </c>
      <c r="C132" s="110" t="n">
        <f aca="false">C114</f>
        <v>0</v>
      </c>
    </row>
    <row r="133" customFormat="false" ht="15" hidden="false" customHeight="true" outlineLevel="0" collapsed="false">
      <c r="A133" s="106" t="s">
        <v>323</v>
      </c>
      <c r="B133" s="106"/>
      <c r="C133" s="110" t="n">
        <f aca="false">SUM(C128:C132)</f>
        <v>0</v>
      </c>
    </row>
    <row r="134" customFormat="false" ht="15" hidden="false" customHeight="false" outlineLevel="0" collapsed="false">
      <c r="A134" s="120" t="s">
        <v>263</v>
      </c>
      <c r="B134" s="109" t="s">
        <v>324</v>
      </c>
      <c r="C134" s="121" t="n">
        <f aca="false">D124</f>
        <v>0</v>
      </c>
    </row>
    <row r="135" customFormat="false" ht="15" hidden="false" customHeight="true" outlineLevel="0" collapsed="false">
      <c r="A135" s="106" t="s">
        <v>325</v>
      </c>
      <c r="B135" s="106"/>
      <c r="C135" s="122" t="n">
        <f aca="false">ROUND(SUM(C133:C134),2)</f>
        <v>0</v>
      </c>
    </row>
    <row r="137" customFormat="false" ht="15" hidden="false" customHeight="true" outlineLevel="0" collapsed="false">
      <c r="A137" s="106" t="s">
        <v>326</v>
      </c>
      <c r="B137" s="106"/>
      <c r="C137" s="123" t="n">
        <f aca="false">C135*12</f>
        <v>0</v>
      </c>
    </row>
    <row r="139" customFormat="false" ht="15" hidden="true" customHeight="true" outlineLevel="0" collapsed="false">
      <c r="A139" s="106" t="s">
        <v>327</v>
      </c>
      <c r="B139" s="106"/>
      <c r="C139" s="123" t="n">
        <f aca="false">C137*2</f>
        <v>0</v>
      </c>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65">
    <mergeCell ref="A1:D1"/>
    <mergeCell ref="A2:D2"/>
    <mergeCell ref="A3:D3"/>
    <mergeCell ref="A5:B5"/>
    <mergeCell ref="C5:D5"/>
    <mergeCell ref="A6:B6"/>
    <mergeCell ref="C6:D6"/>
    <mergeCell ref="A7:B7"/>
    <mergeCell ref="C7:D7"/>
    <mergeCell ref="A9:D9"/>
    <mergeCell ref="A10:B10"/>
    <mergeCell ref="C10:D10"/>
    <mergeCell ref="A11:B11"/>
    <mergeCell ref="C11:D11"/>
    <mergeCell ref="A12:B12"/>
    <mergeCell ref="C12:D12"/>
    <mergeCell ref="A13:B13"/>
    <mergeCell ref="C13:D13"/>
    <mergeCell ref="A15:D15"/>
    <mergeCell ref="A16:B16"/>
    <mergeCell ref="A17:B17"/>
    <mergeCell ref="A18:D18"/>
    <mergeCell ref="A19:D19"/>
    <mergeCell ref="A20:D20"/>
    <mergeCell ref="A21:D21"/>
    <mergeCell ref="A22:B22"/>
    <mergeCell ref="C22:D22"/>
    <mergeCell ref="A23:B23"/>
    <mergeCell ref="C23:D23"/>
    <mergeCell ref="A24:B24"/>
    <mergeCell ref="C24:D24"/>
    <mergeCell ref="A25:B25"/>
    <mergeCell ref="C25:D25"/>
    <mergeCell ref="A26:B26"/>
    <mergeCell ref="C26:D26"/>
    <mergeCell ref="A27:D27"/>
    <mergeCell ref="A28:C28"/>
    <mergeCell ref="A37:B37"/>
    <mergeCell ref="A39:C39"/>
    <mergeCell ref="A41:C41"/>
    <mergeCell ref="A45:B45"/>
    <mergeCell ref="A47:D47"/>
    <mergeCell ref="A58:B58"/>
    <mergeCell ref="A60:C60"/>
    <mergeCell ref="A66:B66"/>
    <mergeCell ref="A68:C68"/>
    <mergeCell ref="A73:B73"/>
    <mergeCell ref="A75:C75"/>
    <mergeCell ref="A83:B83"/>
    <mergeCell ref="A85:C85"/>
    <mergeCell ref="A87:C87"/>
    <mergeCell ref="A95:B95"/>
    <mergeCell ref="A97:C97"/>
    <mergeCell ref="A100:B100"/>
    <mergeCell ref="A102:C102"/>
    <mergeCell ref="A106:B106"/>
    <mergeCell ref="A108:C108"/>
    <mergeCell ref="A114:B114"/>
    <mergeCell ref="A116:D116"/>
    <mergeCell ref="A124:B124"/>
    <mergeCell ref="A126:C126"/>
    <mergeCell ref="A133:B133"/>
    <mergeCell ref="A135:B135"/>
    <mergeCell ref="A137:B137"/>
    <mergeCell ref="A139:B139"/>
  </mergeCells>
  <printOptions headings="false" gridLines="false" gridLinesSet="true" horizontalCentered="true" verticalCentered="false"/>
  <pageMargins left="0.165972222222222" right="0.2375" top="0.7875" bottom="0.7875" header="0.511811023622047" footer="0.511811023622047"/>
  <pageSetup paperSize="9" scale="77" fitToWidth="1" fitToHeight="1" pageOrder="downThenOver" orientation="portrait" blackAndWhite="false" draft="false" cellComments="none" horizontalDpi="300" verticalDpi="300" copies="1"/>
  <headerFooter differentFirst="false" differentOddEven="false">
    <oddHeader/>
    <oddFooter/>
  </headerFooter>
  <rowBreaks count="2" manualBreakCount="2">
    <brk id="58" man="true" max="16383" min="0"/>
    <brk id="100"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K104857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5" activeCellId="0" sqref="B5"/>
    </sheetView>
  </sheetViews>
  <sheetFormatPr defaultColWidth="8.6796875" defaultRowHeight="13.8" zeroHeight="false" outlineLevelRow="0" outlineLevelCol="0"/>
  <cols>
    <col collapsed="false" customWidth="true" hidden="false" outlineLevel="0" max="1" min="1" style="124" width="21.26"/>
    <col collapsed="false" customWidth="true" hidden="false" outlineLevel="0" max="2" min="2" style="125" width="21.26"/>
    <col collapsed="false" customWidth="true" hidden="false" outlineLevel="0" max="3" min="3" style="126" width="21.26"/>
    <col collapsed="false" customWidth="true" hidden="false" outlineLevel="0" max="4" min="4" style="127" width="21.26"/>
    <col collapsed="false" customWidth="true" hidden="false" outlineLevel="0" max="5" min="5" style="128" width="21.26"/>
    <col collapsed="false" customWidth="true" hidden="false" outlineLevel="0" max="7" min="6" style="129" width="21.26"/>
    <col collapsed="false" customWidth="true" hidden="false" outlineLevel="0" max="8" min="8" style="130" width="19.45"/>
    <col collapsed="false" customWidth="true" hidden="false" outlineLevel="0" max="10" min="9" style="130" width="5.14"/>
    <col collapsed="false" customWidth="true" hidden="false" outlineLevel="0" max="11" min="11" style="130" width="3.86"/>
    <col collapsed="false" customWidth="true" hidden="false" outlineLevel="0" max="986" min="12" style="130" width="9.13"/>
    <col collapsed="false" customWidth="true" hidden="false" outlineLevel="0" max="1025" min="987" style="36" width="11.52"/>
  </cols>
  <sheetData>
    <row r="1" customFormat="false" ht="26.8" hidden="false" customHeight="true" outlineLevel="0" collapsed="false">
      <c r="A1" s="131" t="s">
        <v>328</v>
      </c>
      <c r="B1" s="131"/>
      <c r="C1" s="131"/>
      <c r="D1" s="131"/>
    </row>
    <row r="2" customFormat="false" ht="13.8" hidden="false" customHeight="true" outlineLevel="0" collapsed="false">
      <c r="A2" s="132" t="s">
        <v>329</v>
      </c>
      <c r="B2" s="132"/>
      <c r="C2" s="132"/>
      <c r="D2" s="132"/>
    </row>
    <row r="3" s="137" customFormat="true" ht="13.8" hidden="false" customHeight="true" outlineLevel="0" collapsed="false">
      <c r="A3" s="133" t="s">
        <v>330</v>
      </c>
      <c r="B3" s="134" t="s">
        <v>331</v>
      </c>
      <c r="C3" s="134"/>
      <c r="D3" s="134"/>
      <c r="E3" s="124"/>
      <c r="F3" s="135"/>
      <c r="G3" s="135"/>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c r="KM3" s="136"/>
      <c r="KN3" s="136"/>
      <c r="KO3" s="136"/>
      <c r="KP3" s="136"/>
      <c r="KQ3" s="136"/>
      <c r="KR3" s="136"/>
      <c r="KS3" s="136"/>
      <c r="KT3" s="136"/>
      <c r="KU3" s="136"/>
      <c r="KV3" s="136"/>
      <c r="KW3" s="136"/>
      <c r="KX3" s="136"/>
      <c r="KY3" s="136"/>
      <c r="KZ3" s="136"/>
      <c r="LA3" s="136"/>
      <c r="LB3" s="136"/>
      <c r="LC3" s="136"/>
      <c r="LD3" s="136"/>
      <c r="LE3" s="136"/>
      <c r="LF3" s="136"/>
      <c r="LG3" s="136"/>
      <c r="LH3" s="136"/>
      <c r="LI3" s="136"/>
      <c r="LJ3" s="136"/>
      <c r="LK3" s="136"/>
      <c r="LL3" s="136"/>
      <c r="LM3" s="136"/>
      <c r="LN3" s="136"/>
      <c r="LO3" s="136"/>
      <c r="LP3" s="136"/>
      <c r="LQ3" s="136"/>
      <c r="LR3" s="136"/>
      <c r="LS3" s="136"/>
      <c r="LT3" s="136"/>
      <c r="LU3" s="136"/>
      <c r="LV3" s="136"/>
      <c r="LW3" s="136"/>
      <c r="LX3" s="136"/>
      <c r="LY3" s="136"/>
      <c r="LZ3" s="136"/>
      <c r="MA3" s="136"/>
      <c r="MB3" s="136"/>
      <c r="MC3" s="136"/>
      <c r="MD3" s="136"/>
      <c r="ME3" s="136"/>
      <c r="MF3" s="136"/>
      <c r="MG3" s="136"/>
      <c r="MH3" s="136"/>
      <c r="MI3" s="136"/>
      <c r="MJ3" s="136"/>
      <c r="MK3" s="136"/>
      <c r="ML3" s="136"/>
      <c r="MM3" s="136"/>
      <c r="MN3" s="136"/>
      <c r="MO3" s="136"/>
      <c r="MP3" s="136"/>
      <c r="MQ3" s="136"/>
      <c r="MR3" s="136"/>
      <c r="MS3" s="136"/>
      <c r="MT3" s="136"/>
      <c r="MU3" s="136"/>
      <c r="MV3" s="136"/>
      <c r="MW3" s="136"/>
      <c r="MX3" s="136"/>
      <c r="MY3" s="136"/>
      <c r="MZ3" s="136"/>
      <c r="NA3" s="136"/>
      <c r="NB3" s="136"/>
      <c r="NC3" s="136"/>
      <c r="ND3" s="136"/>
      <c r="NE3" s="136"/>
      <c r="NF3" s="136"/>
      <c r="NG3" s="136"/>
      <c r="NH3" s="136"/>
      <c r="NI3" s="136"/>
      <c r="NJ3" s="136"/>
      <c r="NK3" s="136"/>
      <c r="NL3" s="136"/>
      <c r="NM3" s="136"/>
      <c r="NN3" s="136"/>
      <c r="NO3" s="136"/>
      <c r="NP3" s="136"/>
      <c r="NQ3" s="136"/>
      <c r="NR3" s="136"/>
      <c r="NS3" s="136"/>
      <c r="NT3" s="136"/>
      <c r="NU3" s="136"/>
      <c r="NV3" s="136"/>
      <c r="NW3" s="136"/>
      <c r="NX3" s="136"/>
      <c r="NY3" s="136"/>
      <c r="NZ3" s="136"/>
      <c r="OA3" s="136"/>
      <c r="OB3" s="136"/>
      <c r="OC3" s="136"/>
      <c r="OD3" s="136"/>
      <c r="OE3" s="136"/>
      <c r="OF3" s="136"/>
      <c r="OG3" s="136"/>
      <c r="OH3" s="136"/>
      <c r="OI3" s="136"/>
      <c r="OJ3" s="136"/>
      <c r="OK3" s="136"/>
      <c r="OL3" s="136"/>
      <c r="OM3" s="136"/>
      <c r="ON3" s="136"/>
      <c r="OO3" s="136"/>
      <c r="OP3" s="136"/>
      <c r="OQ3" s="136"/>
      <c r="OR3" s="136"/>
      <c r="OS3" s="136"/>
      <c r="OT3" s="136"/>
      <c r="OU3" s="136"/>
      <c r="OV3" s="136"/>
      <c r="OW3" s="136"/>
      <c r="OX3" s="136"/>
      <c r="OY3" s="136"/>
      <c r="OZ3" s="136"/>
      <c r="PA3" s="136"/>
      <c r="PB3" s="136"/>
      <c r="PC3" s="136"/>
      <c r="PD3" s="136"/>
      <c r="PE3" s="136"/>
      <c r="PF3" s="136"/>
      <c r="PG3" s="136"/>
      <c r="PH3" s="136"/>
      <c r="PI3" s="136"/>
      <c r="PJ3" s="136"/>
      <c r="PK3" s="136"/>
      <c r="PL3" s="136"/>
      <c r="PM3" s="136"/>
      <c r="PN3" s="136"/>
      <c r="PO3" s="136"/>
      <c r="PP3" s="136"/>
      <c r="PQ3" s="136"/>
      <c r="PR3" s="136"/>
      <c r="PS3" s="136"/>
      <c r="PT3" s="136"/>
      <c r="PU3" s="136"/>
      <c r="PV3" s="136"/>
      <c r="PW3" s="136"/>
      <c r="PX3" s="136"/>
      <c r="PY3" s="136"/>
      <c r="PZ3" s="136"/>
      <c r="QA3" s="136"/>
      <c r="QB3" s="136"/>
      <c r="QC3" s="136"/>
      <c r="QD3" s="136"/>
      <c r="QE3" s="136"/>
      <c r="QF3" s="136"/>
      <c r="QG3" s="136"/>
      <c r="QH3" s="136"/>
      <c r="QI3" s="136"/>
      <c r="QJ3" s="136"/>
      <c r="QK3" s="136"/>
      <c r="QL3" s="136"/>
      <c r="QM3" s="136"/>
      <c r="QN3" s="136"/>
      <c r="QO3" s="136"/>
      <c r="QP3" s="136"/>
      <c r="QQ3" s="136"/>
      <c r="QR3" s="136"/>
      <c r="QS3" s="136"/>
      <c r="QT3" s="136"/>
      <c r="QU3" s="136"/>
      <c r="QV3" s="136"/>
      <c r="QW3" s="136"/>
      <c r="QX3" s="136"/>
      <c r="QY3" s="136"/>
      <c r="QZ3" s="136"/>
      <c r="RA3" s="136"/>
      <c r="RB3" s="136"/>
      <c r="RC3" s="136"/>
      <c r="RD3" s="136"/>
      <c r="RE3" s="136"/>
      <c r="RF3" s="136"/>
      <c r="RG3" s="136"/>
      <c r="RH3" s="136"/>
      <c r="RI3" s="136"/>
      <c r="RJ3" s="136"/>
      <c r="RK3" s="136"/>
      <c r="RL3" s="136"/>
      <c r="RM3" s="136"/>
      <c r="RN3" s="136"/>
      <c r="RO3" s="136"/>
      <c r="RP3" s="136"/>
      <c r="RQ3" s="136"/>
      <c r="RR3" s="136"/>
      <c r="RS3" s="136"/>
      <c r="RT3" s="136"/>
      <c r="RU3" s="136"/>
      <c r="RV3" s="136"/>
      <c r="RW3" s="136"/>
      <c r="RX3" s="136"/>
      <c r="RY3" s="136"/>
      <c r="RZ3" s="136"/>
      <c r="SA3" s="136"/>
      <c r="SB3" s="136"/>
      <c r="SC3" s="136"/>
      <c r="SD3" s="136"/>
      <c r="SE3" s="136"/>
      <c r="SF3" s="136"/>
      <c r="SG3" s="136"/>
      <c r="SH3" s="136"/>
      <c r="SI3" s="136"/>
      <c r="SJ3" s="136"/>
      <c r="SK3" s="136"/>
      <c r="SL3" s="136"/>
      <c r="SM3" s="136"/>
      <c r="SN3" s="136"/>
      <c r="SO3" s="136"/>
      <c r="SP3" s="136"/>
      <c r="SQ3" s="136"/>
      <c r="SR3" s="136"/>
      <c r="SS3" s="136"/>
      <c r="ST3" s="136"/>
      <c r="SU3" s="136"/>
      <c r="SV3" s="136"/>
      <c r="SW3" s="136"/>
      <c r="SX3" s="136"/>
      <c r="SY3" s="136"/>
      <c r="SZ3" s="136"/>
      <c r="TA3" s="136"/>
      <c r="TB3" s="136"/>
      <c r="TC3" s="136"/>
      <c r="TD3" s="136"/>
      <c r="TE3" s="136"/>
      <c r="TF3" s="136"/>
      <c r="TG3" s="136"/>
      <c r="TH3" s="136"/>
      <c r="TI3" s="136"/>
      <c r="TJ3" s="136"/>
      <c r="TK3" s="136"/>
      <c r="TL3" s="136"/>
      <c r="TM3" s="136"/>
      <c r="TN3" s="136"/>
      <c r="TO3" s="136"/>
      <c r="TP3" s="136"/>
      <c r="TQ3" s="136"/>
      <c r="TR3" s="136"/>
      <c r="TS3" s="136"/>
      <c r="TT3" s="136"/>
      <c r="TU3" s="136"/>
      <c r="TV3" s="136"/>
      <c r="TW3" s="136"/>
      <c r="TX3" s="136"/>
      <c r="TY3" s="136"/>
      <c r="TZ3" s="136"/>
      <c r="UA3" s="136"/>
      <c r="UB3" s="136"/>
      <c r="UC3" s="136"/>
      <c r="UD3" s="136"/>
      <c r="UE3" s="136"/>
      <c r="UF3" s="136"/>
      <c r="UG3" s="136"/>
      <c r="UH3" s="136"/>
      <c r="UI3" s="136"/>
      <c r="UJ3" s="136"/>
      <c r="UK3" s="136"/>
      <c r="UL3" s="136"/>
      <c r="UM3" s="136"/>
      <c r="UN3" s="136"/>
      <c r="UO3" s="136"/>
      <c r="UP3" s="136"/>
      <c r="UQ3" s="136"/>
      <c r="UR3" s="136"/>
      <c r="US3" s="136"/>
      <c r="UT3" s="136"/>
      <c r="UU3" s="136"/>
      <c r="UV3" s="136"/>
      <c r="UW3" s="136"/>
      <c r="UX3" s="136"/>
      <c r="UY3" s="136"/>
      <c r="UZ3" s="136"/>
      <c r="VA3" s="136"/>
      <c r="VB3" s="136"/>
      <c r="VC3" s="136"/>
      <c r="VD3" s="136"/>
      <c r="VE3" s="136"/>
      <c r="VF3" s="136"/>
      <c r="VG3" s="136"/>
      <c r="VH3" s="136"/>
      <c r="VI3" s="136"/>
      <c r="VJ3" s="136"/>
      <c r="VK3" s="136"/>
      <c r="VL3" s="136"/>
      <c r="VM3" s="136"/>
      <c r="VN3" s="136"/>
      <c r="VO3" s="136"/>
      <c r="VP3" s="136"/>
      <c r="VQ3" s="136"/>
      <c r="VR3" s="136"/>
      <c r="VS3" s="136"/>
      <c r="VT3" s="136"/>
      <c r="VU3" s="136"/>
      <c r="VV3" s="136"/>
      <c r="VW3" s="136"/>
      <c r="VX3" s="136"/>
      <c r="VY3" s="136"/>
      <c r="VZ3" s="136"/>
      <c r="WA3" s="136"/>
      <c r="WB3" s="136"/>
      <c r="WC3" s="136"/>
      <c r="WD3" s="136"/>
      <c r="WE3" s="136"/>
      <c r="WF3" s="136"/>
      <c r="WG3" s="136"/>
      <c r="WH3" s="136"/>
      <c r="WI3" s="136"/>
      <c r="WJ3" s="136"/>
      <c r="WK3" s="136"/>
      <c r="WL3" s="136"/>
      <c r="WM3" s="136"/>
      <c r="WN3" s="136"/>
      <c r="WO3" s="136"/>
      <c r="WP3" s="136"/>
      <c r="WQ3" s="136"/>
      <c r="WR3" s="136"/>
      <c r="WS3" s="136"/>
      <c r="WT3" s="136"/>
      <c r="WU3" s="136"/>
      <c r="WV3" s="136"/>
      <c r="WW3" s="136"/>
      <c r="WX3" s="136"/>
      <c r="WY3" s="136"/>
      <c r="WZ3" s="136"/>
      <c r="XA3" s="136"/>
      <c r="XB3" s="136"/>
      <c r="XC3" s="136"/>
      <c r="XD3" s="136"/>
      <c r="XE3" s="136"/>
      <c r="XF3" s="136"/>
      <c r="XG3" s="136"/>
      <c r="XH3" s="136"/>
      <c r="XI3" s="136"/>
      <c r="XJ3" s="136"/>
      <c r="XK3" s="136"/>
      <c r="XL3" s="136"/>
      <c r="XM3" s="136"/>
      <c r="XN3" s="136"/>
      <c r="XO3" s="136"/>
      <c r="XP3" s="136"/>
      <c r="XQ3" s="136"/>
      <c r="XR3" s="136"/>
      <c r="XS3" s="136"/>
      <c r="XT3" s="136"/>
      <c r="XU3" s="136"/>
      <c r="XV3" s="136"/>
      <c r="XW3" s="136"/>
      <c r="XX3" s="136"/>
      <c r="XY3" s="136"/>
      <c r="XZ3" s="136"/>
      <c r="YA3" s="136"/>
      <c r="YB3" s="136"/>
      <c r="YC3" s="136"/>
      <c r="YD3" s="136"/>
      <c r="YE3" s="136"/>
      <c r="YF3" s="136"/>
      <c r="YG3" s="136"/>
      <c r="YH3" s="136"/>
      <c r="YI3" s="136"/>
      <c r="YJ3" s="136"/>
      <c r="YK3" s="136"/>
      <c r="YL3" s="136"/>
      <c r="YM3" s="136"/>
      <c r="YN3" s="136"/>
      <c r="YO3" s="136"/>
      <c r="YP3" s="136"/>
      <c r="YQ3" s="136"/>
      <c r="YR3" s="136"/>
      <c r="YS3" s="136"/>
      <c r="YT3" s="136"/>
      <c r="YU3" s="136"/>
      <c r="YV3" s="136"/>
      <c r="YW3" s="136"/>
      <c r="YX3" s="136"/>
      <c r="YY3" s="136"/>
      <c r="YZ3" s="136"/>
      <c r="ZA3" s="136"/>
      <c r="ZB3" s="136"/>
      <c r="ZC3" s="136"/>
      <c r="ZD3" s="136"/>
      <c r="ZE3" s="136"/>
      <c r="ZF3" s="136"/>
      <c r="ZG3" s="136"/>
      <c r="ZH3" s="136"/>
      <c r="ZI3" s="136"/>
      <c r="ZJ3" s="136"/>
      <c r="ZK3" s="136"/>
      <c r="ZL3" s="136"/>
      <c r="ZM3" s="136"/>
      <c r="ZN3" s="136"/>
      <c r="ZO3" s="136"/>
      <c r="ZP3" s="136"/>
      <c r="ZQ3" s="136"/>
      <c r="ZR3" s="136"/>
      <c r="ZS3" s="136"/>
      <c r="ZT3" s="136"/>
      <c r="ZU3" s="136"/>
      <c r="ZV3" s="136"/>
      <c r="ZW3" s="136"/>
      <c r="ZX3" s="136"/>
      <c r="ZY3" s="136"/>
      <c r="ZZ3" s="136"/>
      <c r="AAA3" s="136"/>
      <c r="AAB3" s="136"/>
      <c r="AAC3" s="136"/>
      <c r="AAD3" s="136"/>
      <c r="AAE3" s="136"/>
      <c r="AAF3" s="136"/>
      <c r="AAG3" s="136"/>
      <c r="AAH3" s="136"/>
      <c r="AAI3" s="136"/>
      <c r="AAJ3" s="136"/>
      <c r="AAK3" s="136"/>
      <c r="AAL3" s="136"/>
      <c r="AAM3" s="136"/>
      <c r="AAN3" s="136"/>
      <c r="AAO3" s="136"/>
      <c r="AAP3" s="136"/>
      <c r="AAQ3" s="136"/>
      <c r="AAR3" s="136"/>
      <c r="AAS3" s="136"/>
      <c r="AAT3" s="136"/>
      <c r="AAU3" s="136"/>
      <c r="AAV3" s="136"/>
      <c r="AAW3" s="136"/>
      <c r="AAX3" s="136"/>
      <c r="AAY3" s="136"/>
      <c r="AAZ3" s="136"/>
      <c r="ABA3" s="136"/>
      <c r="ABB3" s="136"/>
      <c r="ABC3" s="136"/>
      <c r="ABD3" s="136"/>
      <c r="ABE3" s="136"/>
      <c r="ABF3" s="136"/>
      <c r="ABG3" s="136"/>
      <c r="ABH3" s="136"/>
      <c r="ABI3" s="136"/>
      <c r="ABJ3" s="136"/>
      <c r="ABK3" s="136"/>
      <c r="ABL3" s="136"/>
      <c r="ABM3" s="136"/>
      <c r="ABN3" s="136"/>
      <c r="ABO3" s="136"/>
      <c r="ABP3" s="136"/>
      <c r="ABQ3" s="136"/>
      <c r="ABR3" s="136"/>
      <c r="ABS3" s="136"/>
      <c r="ABT3" s="136"/>
      <c r="ABU3" s="136"/>
      <c r="ABV3" s="136"/>
      <c r="ABW3" s="136"/>
      <c r="ABX3" s="136"/>
      <c r="ABY3" s="136"/>
      <c r="ABZ3" s="136"/>
      <c r="ACA3" s="136"/>
      <c r="ACB3" s="136"/>
      <c r="ACC3" s="136"/>
      <c r="ACD3" s="136"/>
      <c r="ACE3" s="136"/>
      <c r="ACF3" s="136"/>
      <c r="ACG3" s="136"/>
      <c r="ACH3" s="136"/>
      <c r="ACI3" s="136"/>
      <c r="ACJ3" s="136"/>
      <c r="ACK3" s="136"/>
      <c r="ACL3" s="136"/>
      <c r="ACM3" s="136"/>
      <c r="ACN3" s="136"/>
      <c r="ACO3" s="136"/>
      <c r="ACP3" s="136"/>
      <c r="ACQ3" s="136"/>
      <c r="ACR3" s="136"/>
      <c r="ACS3" s="136"/>
      <c r="ACT3" s="136"/>
      <c r="ACU3" s="136"/>
      <c r="ACV3" s="136"/>
      <c r="ACW3" s="136"/>
      <c r="ACX3" s="136"/>
      <c r="ACY3" s="136"/>
      <c r="ACZ3" s="136"/>
      <c r="ADA3" s="136"/>
      <c r="ADB3" s="136"/>
      <c r="ADC3" s="136"/>
      <c r="ADD3" s="136"/>
      <c r="ADE3" s="136"/>
      <c r="ADF3" s="136"/>
      <c r="ADG3" s="136"/>
      <c r="ADH3" s="136"/>
      <c r="ADI3" s="136"/>
      <c r="ADJ3" s="136"/>
      <c r="ADK3" s="136"/>
      <c r="ADL3" s="136"/>
      <c r="ADM3" s="136"/>
      <c r="ADN3" s="136"/>
      <c r="ADO3" s="136"/>
      <c r="ADP3" s="136"/>
      <c r="ADQ3" s="136"/>
      <c r="ADR3" s="136"/>
      <c r="ADS3" s="136"/>
      <c r="ADT3" s="136"/>
      <c r="ADU3" s="136"/>
      <c r="ADV3" s="136"/>
      <c r="ADW3" s="136"/>
      <c r="ADX3" s="136"/>
      <c r="ADY3" s="136"/>
      <c r="ADZ3" s="136"/>
      <c r="AEA3" s="136"/>
      <c r="AEB3" s="136"/>
      <c r="AEC3" s="136"/>
      <c r="AED3" s="136"/>
      <c r="AEE3" s="136"/>
      <c r="AEF3" s="136"/>
      <c r="AEG3" s="136"/>
      <c r="AEH3" s="136"/>
      <c r="AEI3" s="136"/>
      <c r="AEJ3" s="136"/>
      <c r="AEK3" s="136"/>
      <c r="AEL3" s="136"/>
      <c r="AEM3" s="136"/>
      <c r="AEN3" s="136"/>
      <c r="AEO3" s="136"/>
      <c r="AEP3" s="136"/>
      <c r="AEQ3" s="136"/>
      <c r="AER3" s="136"/>
      <c r="AES3" s="136"/>
      <c r="AET3" s="136"/>
      <c r="AEU3" s="136"/>
      <c r="AEV3" s="136"/>
      <c r="AEW3" s="136"/>
      <c r="AEX3" s="136"/>
      <c r="AEY3" s="136"/>
      <c r="AEZ3" s="136"/>
      <c r="AFA3" s="136"/>
      <c r="AFB3" s="136"/>
      <c r="AFC3" s="136"/>
      <c r="AFD3" s="136"/>
      <c r="AFE3" s="136"/>
      <c r="AFF3" s="136"/>
      <c r="AFG3" s="136"/>
      <c r="AFH3" s="136"/>
      <c r="AFI3" s="136"/>
      <c r="AFJ3" s="136"/>
      <c r="AFK3" s="136"/>
      <c r="AFL3" s="136"/>
      <c r="AFM3" s="136"/>
      <c r="AFN3" s="136"/>
      <c r="AFO3" s="136"/>
      <c r="AFP3" s="136"/>
      <c r="AFQ3" s="136"/>
      <c r="AFR3" s="136"/>
      <c r="AFS3" s="136"/>
      <c r="AFT3" s="136"/>
      <c r="AFU3" s="136"/>
      <c r="AFV3" s="136"/>
      <c r="AFW3" s="136"/>
      <c r="AFX3" s="136"/>
      <c r="AFY3" s="136"/>
      <c r="AFZ3" s="136"/>
      <c r="AGA3" s="136"/>
      <c r="AGB3" s="136"/>
      <c r="AGC3" s="136"/>
      <c r="AGD3" s="136"/>
      <c r="AGE3" s="136"/>
      <c r="AGF3" s="136"/>
      <c r="AGG3" s="136"/>
      <c r="AGH3" s="136"/>
      <c r="AGI3" s="136"/>
      <c r="AGJ3" s="136"/>
      <c r="AGK3" s="136"/>
      <c r="AGL3" s="136"/>
      <c r="AGM3" s="136"/>
      <c r="AGN3" s="136"/>
      <c r="AGO3" s="136"/>
      <c r="AGP3" s="136"/>
      <c r="AGQ3" s="136"/>
      <c r="AGR3" s="136"/>
      <c r="AGS3" s="136"/>
      <c r="AGT3" s="136"/>
      <c r="AGU3" s="136"/>
      <c r="AGV3" s="136"/>
      <c r="AGW3" s="136"/>
      <c r="AGX3" s="136"/>
      <c r="AGY3" s="136"/>
      <c r="AGZ3" s="136"/>
      <c r="AHA3" s="136"/>
      <c r="AHB3" s="136"/>
      <c r="AHC3" s="136"/>
      <c r="AHD3" s="136"/>
      <c r="AHE3" s="136"/>
      <c r="AHF3" s="136"/>
      <c r="AHG3" s="136"/>
      <c r="AHH3" s="136"/>
      <c r="AHI3" s="136"/>
      <c r="AHJ3" s="136"/>
      <c r="AHK3" s="136"/>
      <c r="AHL3" s="136"/>
      <c r="AHM3" s="136"/>
      <c r="AHN3" s="136"/>
      <c r="AHO3" s="136"/>
      <c r="AHP3" s="136"/>
      <c r="AHQ3" s="136"/>
      <c r="AHR3" s="136"/>
      <c r="AHS3" s="136"/>
      <c r="AHT3" s="136"/>
      <c r="AHU3" s="136"/>
      <c r="AHV3" s="136"/>
      <c r="AHW3" s="136"/>
      <c r="AHX3" s="136"/>
      <c r="AHY3" s="136"/>
      <c r="AHZ3" s="136"/>
      <c r="AIA3" s="136"/>
      <c r="AIB3" s="136"/>
      <c r="AIC3" s="136"/>
      <c r="AID3" s="136"/>
      <c r="AIE3" s="136"/>
      <c r="AIF3" s="136"/>
      <c r="AIG3" s="136"/>
      <c r="AIH3" s="136"/>
      <c r="AII3" s="136"/>
      <c r="AIJ3" s="136"/>
      <c r="AIK3" s="136"/>
      <c r="AIL3" s="136"/>
      <c r="AIM3" s="136"/>
      <c r="AIN3" s="136"/>
      <c r="AIO3" s="136"/>
      <c r="AIP3" s="136"/>
      <c r="AIQ3" s="136"/>
      <c r="AIR3" s="136"/>
      <c r="AIS3" s="136"/>
      <c r="AIT3" s="136"/>
      <c r="AIU3" s="136"/>
      <c r="AIV3" s="136"/>
      <c r="AIW3" s="136"/>
      <c r="AIX3" s="136"/>
      <c r="AIY3" s="136"/>
      <c r="AIZ3" s="136"/>
      <c r="AJA3" s="136"/>
      <c r="AJB3" s="136"/>
      <c r="AJC3" s="136"/>
      <c r="AJD3" s="136"/>
      <c r="AJE3" s="136"/>
      <c r="AJF3" s="136"/>
      <c r="AJG3" s="136"/>
      <c r="AJH3" s="136"/>
      <c r="AJI3" s="136"/>
      <c r="AJJ3" s="136"/>
      <c r="AJK3" s="136"/>
      <c r="AJL3" s="136"/>
      <c r="AJM3" s="136"/>
      <c r="AJN3" s="136"/>
      <c r="AJO3" s="136"/>
      <c r="AJP3" s="136"/>
      <c r="AJQ3" s="136"/>
      <c r="AJR3" s="136"/>
      <c r="AJS3" s="136"/>
      <c r="AJT3" s="136"/>
      <c r="AJU3" s="136"/>
      <c r="AJV3" s="136"/>
      <c r="AJW3" s="136"/>
      <c r="AJX3" s="136"/>
      <c r="AJY3" s="136"/>
      <c r="AJZ3" s="136"/>
      <c r="AKA3" s="136"/>
      <c r="AKB3" s="136"/>
      <c r="AKC3" s="136"/>
      <c r="AKD3" s="136"/>
      <c r="AKE3" s="136"/>
      <c r="AKF3" s="136"/>
      <c r="AKG3" s="136"/>
      <c r="AKH3" s="136"/>
      <c r="AKI3" s="136"/>
      <c r="AKJ3" s="136"/>
      <c r="AKK3" s="136"/>
      <c r="AKL3" s="136"/>
      <c r="AKM3" s="136"/>
      <c r="AKN3" s="136"/>
      <c r="AKO3" s="136"/>
      <c r="AKP3" s="136"/>
      <c r="AKQ3" s="136"/>
      <c r="AKR3" s="136"/>
      <c r="AKS3" s="136"/>
      <c r="AKT3" s="136"/>
      <c r="AKU3" s="136"/>
      <c r="AKV3" s="136"/>
      <c r="AKW3" s="136"/>
      <c r="AKX3" s="136"/>
      <c r="AKY3" s="36"/>
      <c r="AKZ3" s="36"/>
      <c r="ALA3" s="36"/>
      <c r="ALB3" s="36"/>
      <c r="ALC3" s="36"/>
      <c r="ALD3" s="36"/>
      <c r="ALE3" s="36"/>
      <c r="ALF3" s="36"/>
      <c r="ALG3" s="36"/>
      <c r="ALH3" s="36"/>
      <c r="ALI3" s="36"/>
      <c r="ALJ3" s="36"/>
      <c r="ALK3" s="36"/>
      <c r="ALL3" s="36"/>
      <c r="ALM3" s="36"/>
      <c r="ALN3" s="36"/>
      <c r="ALO3" s="36"/>
      <c r="ALP3" s="36"/>
      <c r="ALQ3" s="36"/>
      <c r="ALR3" s="36"/>
      <c r="ALS3" s="36"/>
      <c r="ALT3" s="36"/>
      <c r="ALU3" s="36"/>
      <c r="ALV3" s="36"/>
      <c r="ALW3" s="36"/>
      <c r="ALX3" s="36"/>
      <c r="ALY3" s="36"/>
      <c r="ALZ3" s="36"/>
      <c r="AMA3" s="36"/>
      <c r="AMB3" s="36"/>
      <c r="AMC3" s="36"/>
      <c r="AMD3" s="36"/>
      <c r="AME3" s="36"/>
      <c r="AMF3" s="36"/>
      <c r="AMG3" s="36"/>
      <c r="AMH3" s="36"/>
      <c r="AMI3" s="36"/>
      <c r="AMJ3" s="36"/>
      <c r="AMK3" s="136"/>
    </row>
    <row r="4" s="137" customFormat="true" ht="13.8" hidden="false" customHeight="false" outlineLevel="0" collapsed="false">
      <c r="A4" s="133" t="s">
        <v>332</v>
      </c>
      <c r="B4" s="138" t="n">
        <f aca="false">D33+D34+D35</f>
        <v>466</v>
      </c>
      <c r="C4" s="138"/>
      <c r="D4" s="138"/>
      <c r="E4" s="124"/>
      <c r="F4" s="135"/>
      <c r="G4" s="135"/>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c r="SB4" s="136"/>
      <c r="SC4" s="136"/>
      <c r="SD4" s="136"/>
      <c r="SE4" s="136"/>
      <c r="SF4" s="136"/>
      <c r="SG4" s="136"/>
      <c r="SH4" s="136"/>
      <c r="SI4" s="136"/>
      <c r="SJ4" s="136"/>
      <c r="SK4" s="136"/>
      <c r="SL4" s="136"/>
      <c r="SM4" s="136"/>
      <c r="SN4" s="136"/>
      <c r="SO4" s="136"/>
      <c r="SP4" s="136"/>
      <c r="SQ4" s="136"/>
      <c r="SR4" s="136"/>
      <c r="SS4" s="136"/>
      <c r="ST4" s="136"/>
      <c r="SU4" s="136"/>
      <c r="SV4" s="136"/>
      <c r="SW4" s="136"/>
      <c r="SX4" s="136"/>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c r="UG4" s="136"/>
      <c r="UH4" s="136"/>
      <c r="UI4" s="136"/>
      <c r="UJ4" s="136"/>
      <c r="UK4" s="136"/>
      <c r="UL4" s="136"/>
      <c r="UM4" s="136"/>
      <c r="UN4" s="136"/>
      <c r="UO4" s="136"/>
      <c r="UP4" s="136"/>
      <c r="UQ4" s="136"/>
      <c r="UR4" s="136"/>
      <c r="US4" s="136"/>
      <c r="UT4" s="136"/>
      <c r="UU4" s="136"/>
      <c r="UV4" s="136"/>
      <c r="UW4" s="136"/>
      <c r="UX4" s="136"/>
      <c r="UY4" s="136"/>
      <c r="UZ4" s="136"/>
      <c r="VA4" s="136"/>
      <c r="VB4" s="136"/>
      <c r="VC4" s="136"/>
      <c r="VD4" s="136"/>
      <c r="VE4" s="136"/>
      <c r="VF4" s="136"/>
      <c r="VG4" s="136"/>
      <c r="VH4" s="136"/>
      <c r="VI4" s="136"/>
      <c r="VJ4" s="136"/>
      <c r="VK4" s="136"/>
      <c r="VL4" s="136"/>
      <c r="VM4" s="136"/>
      <c r="VN4" s="136"/>
      <c r="VO4" s="136"/>
      <c r="VP4" s="136"/>
      <c r="VQ4" s="136"/>
      <c r="VR4" s="136"/>
      <c r="VS4" s="136"/>
      <c r="VT4" s="136"/>
      <c r="VU4" s="136"/>
      <c r="VV4" s="136"/>
      <c r="VW4" s="136"/>
      <c r="VX4" s="136"/>
      <c r="VY4" s="136"/>
      <c r="VZ4" s="136"/>
      <c r="WA4" s="136"/>
      <c r="WB4" s="136"/>
      <c r="WC4" s="136"/>
      <c r="WD4" s="136"/>
      <c r="WE4" s="136"/>
      <c r="WF4" s="136"/>
      <c r="WG4" s="136"/>
      <c r="WH4" s="136"/>
      <c r="WI4" s="136"/>
      <c r="WJ4" s="136"/>
      <c r="WK4" s="136"/>
      <c r="WL4" s="136"/>
      <c r="WM4" s="136"/>
      <c r="WN4" s="136"/>
      <c r="WO4" s="136"/>
      <c r="WP4" s="136"/>
      <c r="WQ4" s="136"/>
      <c r="WR4" s="136"/>
      <c r="WS4" s="136"/>
      <c r="WT4" s="136"/>
      <c r="WU4" s="136"/>
      <c r="WV4" s="136"/>
      <c r="WW4" s="136"/>
      <c r="WX4" s="136"/>
      <c r="WY4" s="136"/>
      <c r="WZ4" s="136"/>
      <c r="XA4" s="136"/>
      <c r="XB4" s="136"/>
      <c r="XC4" s="136"/>
      <c r="XD4" s="136"/>
      <c r="XE4" s="136"/>
      <c r="XF4" s="136"/>
      <c r="XG4" s="136"/>
      <c r="XH4" s="136"/>
      <c r="XI4" s="136"/>
      <c r="XJ4" s="136"/>
      <c r="XK4" s="136"/>
      <c r="XL4" s="136"/>
      <c r="XM4" s="136"/>
      <c r="XN4" s="136"/>
      <c r="XO4" s="136"/>
      <c r="XP4" s="136"/>
      <c r="XQ4" s="136"/>
      <c r="XR4" s="136"/>
      <c r="XS4" s="136"/>
      <c r="XT4" s="136"/>
      <c r="XU4" s="136"/>
      <c r="XV4" s="136"/>
      <c r="XW4" s="136"/>
      <c r="XX4" s="136"/>
      <c r="XY4" s="136"/>
      <c r="XZ4" s="136"/>
      <c r="YA4" s="136"/>
      <c r="YB4" s="136"/>
      <c r="YC4" s="136"/>
      <c r="YD4" s="136"/>
      <c r="YE4" s="136"/>
      <c r="YF4" s="136"/>
      <c r="YG4" s="136"/>
      <c r="YH4" s="136"/>
      <c r="YI4" s="136"/>
      <c r="YJ4" s="136"/>
      <c r="YK4" s="136"/>
      <c r="YL4" s="136"/>
      <c r="YM4" s="136"/>
      <c r="YN4" s="136"/>
      <c r="YO4" s="136"/>
      <c r="YP4" s="136"/>
      <c r="YQ4" s="136"/>
      <c r="YR4" s="136"/>
      <c r="YS4" s="136"/>
      <c r="YT4" s="136"/>
      <c r="YU4" s="136"/>
      <c r="YV4" s="136"/>
      <c r="YW4" s="136"/>
      <c r="YX4" s="136"/>
      <c r="YY4" s="136"/>
      <c r="YZ4" s="136"/>
      <c r="ZA4" s="136"/>
      <c r="ZB4" s="136"/>
      <c r="ZC4" s="136"/>
      <c r="ZD4" s="136"/>
      <c r="ZE4" s="136"/>
      <c r="ZF4" s="136"/>
      <c r="ZG4" s="136"/>
      <c r="ZH4" s="136"/>
      <c r="ZI4" s="136"/>
      <c r="ZJ4" s="136"/>
      <c r="ZK4" s="136"/>
      <c r="ZL4" s="136"/>
      <c r="ZM4" s="136"/>
      <c r="ZN4" s="136"/>
      <c r="ZO4" s="136"/>
      <c r="ZP4" s="136"/>
      <c r="ZQ4" s="136"/>
      <c r="ZR4" s="136"/>
      <c r="ZS4" s="136"/>
      <c r="ZT4" s="136"/>
      <c r="ZU4" s="136"/>
      <c r="ZV4" s="136"/>
      <c r="ZW4" s="136"/>
      <c r="ZX4" s="136"/>
      <c r="ZY4" s="136"/>
      <c r="ZZ4" s="136"/>
      <c r="AAA4" s="136"/>
      <c r="AAB4" s="136"/>
      <c r="AAC4" s="136"/>
      <c r="AAD4" s="136"/>
      <c r="AAE4" s="136"/>
      <c r="AAF4" s="136"/>
      <c r="AAG4" s="136"/>
      <c r="AAH4" s="136"/>
      <c r="AAI4" s="136"/>
      <c r="AAJ4" s="136"/>
      <c r="AAK4" s="136"/>
      <c r="AAL4" s="136"/>
      <c r="AAM4" s="136"/>
      <c r="AAN4" s="136"/>
      <c r="AAO4" s="136"/>
      <c r="AAP4" s="136"/>
      <c r="AAQ4" s="136"/>
      <c r="AAR4" s="136"/>
      <c r="AAS4" s="136"/>
      <c r="AAT4" s="136"/>
      <c r="AAU4" s="136"/>
      <c r="AAV4" s="136"/>
      <c r="AAW4" s="136"/>
      <c r="AAX4" s="136"/>
      <c r="AAY4" s="136"/>
      <c r="AAZ4" s="136"/>
      <c r="ABA4" s="136"/>
      <c r="ABB4" s="136"/>
      <c r="ABC4" s="136"/>
      <c r="ABD4" s="136"/>
      <c r="ABE4" s="136"/>
      <c r="ABF4" s="136"/>
      <c r="ABG4" s="136"/>
      <c r="ABH4" s="136"/>
      <c r="ABI4" s="136"/>
      <c r="ABJ4" s="136"/>
      <c r="ABK4" s="136"/>
      <c r="ABL4" s="136"/>
      <c r="ABM4" s="136"/>
      <c r="ABN4" s="136"/>
      <c r="ABO4" s="136"/>
      <c r="ABP4" s="136"/>
      <c r="ABQ4" s="136"/>
      <c r="ABR4" s="136"/>
      <c r="ABS4" s="136"/>
      <c r="ABT4" s="136"/>
      <c r="ABU4" s="136"/>
      <c r="ABV4" s="136"/>
      <c r="ABW4" s="136"/>
      <c r="ABX4" s="136"/>
      <c r="ABY4" s="136"/>
      <c r="ABZ4" s="136"/>
      <c r="ACA4" s="136"/>
      <c r="ACB4" s="136"/>
      <c r="ACC4" s="136"/>
      <c r="ACD4" s="136"/>
      <c r="ACE4" s="136"/>
      <c r="ACF4" s="136"/>
      <c r="ACG4" s="136"/>
      <c r="ACH4" s="136"/>
      <c r="ACI4" s="136"/>
      <c r="ACJ4" s="136"/>
      <c r="ACK4" s="136"/>
      <c r="ACL4" s="136"/>
      <c r="ACM4" s="136"/>
      <c r="ACN4" s="136"/>
      <c r="ACO4" s="136"/>
      <c r="ACP4" s="136"/>
      <c r="ACQ4" s="136"/>
      <c r="ACR4" s="136"/>
      <c r="ACS4" s="136"/>
      <c r="ACT4" s="136"/>
      <c r="ACU4" s="136"/>
      <c r="ACV4" s="136"/>
      <c r="ACW4" s="136"/>
      <c r="ACX4" s="136"/>
      <c r="ACY4" s="136"/>
      <c r="ACZ4" s="136"/>
      <c r="ADA4" s="136"/>
      <c r="ADB4" s="136"/>
      <c r="ADC4" s="136"/>
      <c r="ADD4" s="136"/>
      <c r="ADE4" s="136"/>
      <c r="ADF4" s="136"/>
      <c r="ADG4" s="136"/>
      <c r="ADH4" s="136"/>
      <c r="ADI4" s="136"/>
      <c r="ADJ4" s="136"/>
      <c r="ADK4" s="136"/>
      <c r="ADL4" s="136"/>
      <c r="ADM4" s="136"/>
      <c r="ADN4" s="136"/>
      <c r="ADO4" s="136"/>
      <c r="ADP4" s="136"/>
      <c r="ADQ4" s="136"/>
      <c r="ADR4" s="136"/>
      <c r="ADS4" s="136"/>
      <c r="ADT4" s="136"/>
      <c r="ADU4" s="136"/>
      <c r="ADV4" s="136"/>
      <c r="ADW4" s="136"/>
      <c r="ADX4" s="136"/>
      <c r="ADY4" s="136"/>
      <c r="ADZ4" s="136"/>
      <c r="AEA4" s="136"/>
      <c r="AEB4" s="136"/>
      <c r="AEC4" s="136"/>
      <c r="AED4" s="136"/>
      <c r="AEE4" s="136"/>
      <c r="AEF4" s="136"/>
      <c r="AEG4" s="136"/>
      <c r="AEH4" s="136"/>
      <c r="AEI4" s="136"/>
      <c r="AEJ4" s="136"/>
      <c r="AEK4" s="136"/>
      <c r="AEL4" s="136"/>
      <c r="AEM4" s="136"/>
      <c r="AEN4" s="136"/>
      <c r="AEO4" s="136"/>
      <c r="AEP4" s="136"/>
      <c r="AEQ4" s="136"/>
      <c r="AER4" s="136"/>
      <c r="AES4" s="136"/>
      <c r="AET4" s="136"/>
      <c r="AEU4" s="136"/>
      <c r="AEV4" s="136"/>
      <c r="AEW4" s="136"/>
      <c r="AEX4" s="136"/>
      <c r="AEY4" s="136"/>
      <c r="AEZ4" s="136"/>
      <c r="AFA4" s="136"/>
      <c r="AFB4" s="136"/>
      <c r="AFC4" s="136"/>
      <c r="AFD4" s="136"/>
      <c r="AFE4" s="136"/>
      <c r="AFF4" s="136"/>
      <c r="AFG4" s="136"/>
      <c r="AFH4" s="136"/>
      <c r="AFI4" s="136"/>
      <c r="AFJ4" s="136"/>
      <c r="AFK4" s="136"/>
      <c r="AFL4" s="136"/>
      <c r="AFM4" s="136"/>
      <c r="AFN4" s="136"/>
      <c r="AFO4" s="136"/>
      <c r="AFP4" s="136"/>
      <c r="AFQ4" s="136"/>
      <c r="AFR4" s="136"/>
      <c r="AFS4" s="136"/>
      <c r="AFT4" s="136"/>
      <c r="AFU4" s="136"/>
      <c r="AFV4" s="136"/>
      <c r="AFW4" s="136"/>
      <c r="AFX4" s="136"/>
      <c r="AFY4" s="136"/>
      <c r="AFZ4" s="136"/>
      <c r="AGA4" s="136"/>
      <c r="AGB4" s="136"/>
      <c r="AGC4" s="136"/>
      <c r="AGD4" s="136"/>
      <c r="AGE4" s="136"/>
      <c r="AGF4" s="136"/>
      <c r="AGG4" s="136"/>
      <c r="AGH4" s="136"/>
      <c r="AGI4" s="136"/>
      <c r="AGJ4" s="136"/>
      <c r="AGK4" s="136"/>
      <c r="AGL4" s="136"/>
      <c r="AGM4" s="136"/>
      <c r="AGN4" s="136"/>
      <c r="AGO4" s="136"/>
      <c r="AGP4" s="136"/>
      <c r="AGQ4" s="136"/>
      <c r="AGR4" s="136"/>
      <c r="AGS4" s="136"/>
      <c r="AGT4" s="136"/>
      <c r="AGU4" s="136"/>
      <c r="AGV4" s="136"/>
      <c r="AGW4" s="136"/>
      <c r="AGX4" s="136"/>
      <c r="AGY4" s="136"/>
      <c r="AGZ4" s="136"/>
      <c r="AHA4" s="136"/>
      <c r="AHB4" s="136"/>
      <c r="AHC4" s="136"/>
      <c r="AHD4" s="136"/>
      <c r="AHE4" s="136"/>
      <c r="AHF4" s="136"/>
      <c r="AHG4" s="136"/>
      <c r="AHH4" s="136"/>
      <c r="AHI4" s="136"/>
      <c r="AHJ4" s="136"/>
      <c r="AHK4" s="136"/>
      <c r="AHL4" s="136"/>
      <c r="AHM4" s="136"/>
      <c r="AHN4" s="136"/>
      <c r="AHO4" s="136"/>
      <c r="AHP4" s="136"/>
      <c r="AHQ4" s="136"/>
      <c r="AHR4" s="136"/>
      <c r="AHS4" s="136"/>
      <c r="AHT4" s="136"/>
      <c r="AHU4" s="136"/>
      <c r="AHV4" s="136"/>
      <c r="AHW4" s="136"/>
      <c r="AHX4" s="136"/>
      <c r="AHY4" s="136"/>
      <c r="AHZ4" s="136"/>
      <c r="AIA4" s="136"/>
      <c r="AIB4" s="136"/>
      <c r="AIC4" s="136"/>
      <c r="AID4" s="136"/>
      <c r="AIE4" s="136"/>
      <c r="AIF4" s="136"/>
      <c r="AIG4" s="136"/>
      <c r="AIH4" s="136"/>
      <c r="AII4" s="136"/>
      <c r="AIJ4" s="136"/>
      <c r="AIK4" s="136"/>
      <c r="AIL4" s="136"/>
      <c r="AIM4" s="136"/>
      <c r="AIN4" s="136"/>
      <c r="AIO4" s="136"/>
      <c r="AIP4" s="136"/>
      <c r="AIQ4" s="136"/>
      <c r="AIR4" s="136"/>
      <c r="AIS4" s="136"/>
      <c r="AIT4" s="136"/>
      <c r="AIU4" s="136"/>
      <c r="AIV4" s="136"/>
      <c r="AIW4" s="136"/>
      <c r="AIX4" s="136"/>
      <c r="AIY4" s="136"/>
      <c r="AIZ4" s="136"/>
      <c r="AJA4" s="136"/>
      <c r="AJB4" s="136"/>
      <c r="AJC4" s="136"/>
      <c r="AJD4" s="136"/>
      <c r="AJE4" s="136"/>
      <c r="AJF4" s="136"/>
      <c r="AJG4" s="136"/>
      <c r="AJH4" s="136"/>
      <c r="AJI4" s="136"/>
      <c r="AJJ4" s="136"/>
      <c r="AJK4" s="136"/>
      <c r="AJL4" s="136"/>
      <c r="AJM4" s="136"/>
      <c r="AJN4" s="136"/>
      <c r="AJO4" s="136"/>
      <c r="AJP4" s="136"/>
      <c r="AJQ4" s="136"/>
      <c r="AJR4" s="136"/>
      <c r="AJS4" s="136"/>
      <c r="AJT4" s="136"/>
      <c r="AJU4" s="136"/>
      <c r="AJV4" s="136"/>
      <c r="AJW4" s="136"/>
      <c r="AJX4" s="136"/>
      <c r="AJY4" s="136"/>
      <c r="AJZ4" s="136"/>
      <c r="AKA4" s="136"/>
      <c r="AKB4" s="136"/>
      <c r="AKC4" s="136"/>
      <c r="AKD4" s="136"/>
      <c r="AKE4" s="136"/>
      <c r="AKF4" s="136"/>
      <c r="AKG4" s="136"/>
      <c r="AKH4" s="136"/>
      <c r="AKI4" s="136"/>
      <c r="AKJ4" s="136"/>
      <c r="AKK4" s="136"/>
      <c r="AKL4" s="136"/>
      <c r="AKM4" s="136"/>
      <c r="AKN4" s="136"/>
      <c r="AKO4" s="136"/>
      <c r="AKP4" s="136"/>
      <c r="AKQ4" s="136"/>
      <c r="AKR4" s="136"/>
      <c r="AKS4" s="136"/>
      <c r="AKT4" s="136"/>
      <c r="AKU4" s="136"/>
      <c r="AKV4" s="136"/>
      <c r="AKW4" s="136"/>
      <c r="AKX4" s="1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136"/>
    </row>
    <row r="5" s="137" customFormat="true" ht="13.8" hidden="false" customHeight="false" outlineLevel="0" collapsed="false">
      <c r="A5" s="133" t="s">
        <v>333</v>
      </c>
      <c r="B5" s="139" t="n">
        <f aca="false">'Belo Horizonte - Consolidação'!C135</f>
        <v>0</v>
      </c>
      <c r="C5" s="139"/>
      <c r="D5" s="139"/>
      <c r="E5" s="124"/>
      <c r="F5" s="135"/>
      <c r="G5" s="135"/>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36"/>
      <c r="NG5" s="136"/>
      <c r="NH5" s="136"/>
      <c r="NI5" s="136"/>
      <c r="NJ5" s="136"/>
      <c r="NK5" s="136"/>
      <c r="NL5" s="136"/>
      <c r="NM5" s="136"/>
      <c r="NN5" s="136"/>
      <c r="NO5" s="136"/>
      <c r="NP5" s="136"/>
      <c r="NQ5" s="136"/>
      <c r="NR5" s="136"/>
      <c r="NS5" s="136"/>
      <c r="NT5" s="136"/>
      <c r="NU5" s="136"/>
      <c r="NV5" s="136"/>
      <c r="NW5" s="136"/>
      <c r="NX5" s="136"/>
      <c r="NY5" s="136"/>
      <c r="NZ5" s="136"/>
      <c r="OA5" s="136"/>
      <c r="OB5" s="136"/>
      <c r="OC5" s="136"/>
      <c r="OD5" s="136"/>
      <c r="OE5" s="136"/>
      <c r="OF5" s="136"/>
      <c r="OG5" s="136"/>
      <c r="OH5" s="136"/>
      <c r="OI5" s="136"/>
      <c r="OJ5" s="136"/>
      <c r="OK5" s="136"/>
      <c r="OL5" s="136"/>
      <c r="OM5" s="136"/>
      <c r="ON5" s="136"/>
      <c r="OO5" s="136"/>
      <c r="OP5" s="136"/>
      <c r="OQ5" s="136"/>
      <c r="OR5" s="136"/>
      <c r="OS5" s="136"/>
      <c r="OT5" s="136"/>
      <c r="OU5" s="136"/>
      <c r="OV5" s="136"/>
      <c r="OW5" s="136"/>
      <c r="OX5" s="136"/>
      <c r="OY5" s="136"/>
      <c r="OZ5" s="136"/>
      <c r="PA5" s="136"/>
      <c r="PB5" s="136"/>
      <c r="PC5" s="136"/>
      <c r="PD5" s="136"/>
      <c r="PE5" s="136"/>
      <c r="PF5" s="136"/>
      <c r="PG5" s="136"/>
      <c r="PH5" s="136"/>
      <c r="PI5" s="136"/>
      <c r="PJ5" s="136"/>
      <c r="PK5" s="136"/>
      <c r="PL5" s="136"/>
      <c r="PM5" s="136"/>
      <c r="PN5" s="136"/>
      <c r="PO5" s="136"/>
      <c r="PP5" s="136"/>
      <c r="PQ5" s="136"/>
      <c r="PR5" s="136"/>
      <c r="PS5" s="136"/>
      <c r="PT5" s="136"/>
      <c r="PU5" s="136"/>
      <c r="PV5" s="136"/>
      <c r="PW5" s="136"/>
      <c r="PX5" s="136"/>
      <c r="PY5" s="136"/>
      <c r="PZ5" s="136"/>
      <c r="QA5" s="136"/>
      <c r="QB5" s="136"/>
      <c r="QC5" s="136"/>
      <c r="QD5" s="136"/>
      <c r="QE5" s="136"/>
      <c r="QF5" s="136"/>
      <c r="QG5" s="136"/>
      <c r="QH5" s="136"/>
      <c r="QI5" s="136"/>
      <c r="QJ5" s="136"/>
      <c r="QK5" s="136"/>
      <c r="QL5" s="136"/>
      <c r="QM5" s="136"/>
      <c r="QN5" s="136"/>
      <c r="QO5" s="136"/>
      <c r="QP5" s="136"/>
      <c r="QQ5" s="136"/>
      <c r="QR5" s="136"/>
      <c r="QS5" s="136"/>
      <c r="QT5" s="136"/>
      <c r="QU5" s="136"/>
      <c r="QV5" s="136"/>
      <c r="QW5" s="136"/>
      <c r="QX5" s="136"/>
      <c r="QY5" s="136"/>
      <c r="QZ5" s="136"/>
      <c r="RA5" s="136"/>
      <c r="RB5" s="136"/>
      <c r="RC5" s="136"/>
      <c r="RD5" s="136"/>
      <c r="RE5" s="136"/>
      <c r="RF5" s="136"/>
      <c r="RG5" s="136"/>
      <c r="RH5" s="136"/>
      <c r="RI5" s="136"/>
      <c r="RJ5" s="136"/>
      <c r="RK5" s="136"/>
      <c r="RL5" s="136"/>
      <c r="RM5" s="136"/>
      <c r="RN5" s="136"/>
      <c r="RO5" s="136"/>
      <c r="RP5" s="136"/>
      <c r="RQ5" s="136"/>
      <c r="RR5" s="136"/>
      <c r="RS5" s="136"/>
      <c r="RT5" s="136"/>
      <c r="RU5" s="136"/>
      <c r="RV5" s="136"/>
      <c r="RW5" s="136"/>
      <c r="RX5" s="136"/>
      <c r="RY5" s="136"/>
      <c r="RZ5" s="136"/>
      <c r="SA5" s="136"/>
      <c r="SB5" s="136"/>
      <c r="SC5" s="136"/>
      <c r="SD5" s="136"/>
      <c r="SE5" s="136"/>
      <c r="SF5" s="136"/>
      <c r="SG5" s="136"/>
      <c r="SH5" s="136"/>
      <c r="SI5" s="136"/>
      <c r="SJ5" s="136"/>
      <c r="SK5" s="136"/>
      <c r="SL5" s="136"/>
      <c r="SM5" s="136"/>
      <c r="SN5" s="136"/>
      <c r="SO5" s="136"/>
      <c r="SP5" s="136"/>
      <c r="SQ5" s="136"/>
      <c r="SR5" s="136"/>
      <c r="SS5" s="136"/>
      <c r="ST5" s="136"/>
      <c r="SU5" s="136"/>
      <c r="SV5" s="136"/>
      <c r="SW5" s="136"/>
      <c r="SX5" s="136"/>
      <c r="SY5" s="136"/>
      <c r="SZ5" s="136"/>
      <c r="TA5" s="136"/>
      <c r="TB5" s="136"/>
      <c r="TC5" s="136"/>
      <c r="TD5" s="136"/>
      <c r="TE5" s="136"/>
      <c r="TF5" s="136"/>
      <c r="TG5" s="136"/>
      <c r="TH5" s="136"/>
      <c r="TI5" s="136"/>
      <c r="TJ5" s="136"/>
      <c r="TK5" s="136"/>
      <c r="TL5" s="136"/>
      <c r="TM5" s="136"/>
      <c r="TN5" s="136"/>
      <c r="TO5" s="136"/>
      <c r="TP5" s="136"/>
      <c r="TQ5" s="136"/>
      <c r="TR5" s="136"/>
      <c r="TS5" s="136"/>
      <c r="TT5" s="136"/>
      <c r="TU5" s="136"/>
      <c r="TV5" s="136"/>
      <c r="TW5" s="136"/>
      <c r="TX5" s="136"/>
      <c r="TY5" s="136"/>
      <c r="TZ5" s="136"/>
      <c r="UA5" s="136"/>
      <c r="UB5" s="136"/>
      <c r="UC5" s="136"/>
      <c r="UD5" s="136"/>
      <c r="UE5" s="136"/>
      <c r="UF5" s="136"/>
      <c r="UG5" s="136"/>
      <c r="UH5" s="136"/>
      <c r="UI5" s="136"/>
      <c r="UJ5" s="136"/>
      <c r="UK5" s="136"/>
      <c r="UL5" s="136"/>
      <c r="UM5" s="136"/>
      <c r="UN5" s="136"/>
      <c r="UO5" s="136"/>
      <c r="UP5" s="136"/>
      <c r="UQ5" s="136"/>
      <c r="UR5" s="136"/>
      <c r="US5" s="136"/>
      <c r="UT5" s="136"/>
      <c r="UU5" s="136"/>
      <c r="UV5" s="136"/>
      <c r="UW5" s="136"/>
      <c r="UX5" s="136"/>
      <c r="UY5" s="136"/>
      <c r="UZ5" s="136"/>
      <c r="VA5" s="136"/>
      <c r="VB5" s="136"/>
      <c r="VC5" s="136"/>
      <c r="VD5" s="136"/>
      <c r="VE5" s="136"/>
      <c r="VF5" s="136"/>
      <c r="VG5" s="136"/>
      <c r="VH5" s="136"/>
      <c r="VI5" s="136"/>
      <c r="VJ5" s="136"/>
      <c r="VK5" s="136"/>
      <c r="VL5" s="136"/>
      <c r="VM5" s="136"/>
      <c r="VN5" s="136"/>
      <c r="VO5" s="136"/>
      <c r="VP5" s="136"/>
      <c r="VQ5" s="136"/>
      <c r="VR5" s="136"/>
      <c r="VS5" s="136"/>
      <c r="VT5" s="136"/>
      <c r="VU5" s="136"/>
      <c r="VV5" s="136"/>
      <c r="VW5" s="136"/>
      <c r="VX5" s="136"/>
      <c r="VY5" s="136"/>
      <c r="VZ5" s="136"/>
      <c r="WA5" s="136"/>
      <c r="WB5" s="136"/>
      <c r="WC5" s="136"/>
      <c r="WD5" s="136"/>
      <c r="WE5" s="136"/>
      <c r="WF5" s="136"/>
      <c r="WG5" s="136"/>
      <c r="WH5" s="136"/>
      <c r="WI5" s="136"/>
      <c r="WJ5" s="136"/>
      <c r="WK5" s="136"/>
      <c r="WL5" s="136"/>
      <c r="WM5" s="136"/>
      <c r="WN5" s="136"/>
      <c r="WO5" s="136"/>
      <c r="WP5" s="136"/>
      <c r="WQ5" s="136"/>
      <c r="WR5" s="136"/>
      <c r="WS5" s="136"/>
      <c r="WT5" s="136"/>
      <c r="WU5" s="136"/>
      <c r="WV5" s="136"/>
      <c r="WW5" s="136"/>
      <c r="WX5" s="136"/>
      <c r="WY5" s="136"/>
      <c r="WZ5" s="136"/>
      <c r="XA5" s="136"/>
      <c r="XB5" s="136"/>
      <c r="XC5" s="136"/>
      <c r="XD5" s="136"/>
      <c r="XE5" s="136"/>
      <c r="XF5" s="136"/>
      <c r="XG5" s="136"/>
      <c r="XH5" s="136"/>
      <c r="XI5" s="136"/>
      <c r="XJ5" s="136"/>
      <c r="XK5" s="136"/>
      <c r="XL5" s="136"/>
      <c r="XM5" s="136"/>
      <c r="XN5" s="136"/>
      <c r="XO5" s="136"/>
      <c r="XP5" s="136"/>
      <c r="XQ5" s="136"/>
      <c r="XR5" s="136"/>
      <c r="XS5" s="136"/>
      <c r="XT5" s="136"/>
      <c r="XU5" s="136"/>
      <c r="XV5" s="136"/>
      <c r="XW5" s="136"/>
      <c r="XX5" s="136"/>
      <c r="XY5" s="136"/>
      <c r="XZ5" s="136"/>
      <c r="YA5" s="136"/>
      <c r="YB5" s="136"/>
      <c r="YC5" s="136"/>
      <c r="YD5" s="136"/>
      <c r="YE5" s="136"/>
      <c r="YF5" s="136"/>
      <c r="YG5" s="136"/>
      <c r="YH5" s="136"/>
      <c r="YI5" s="136"/>
      <c r="YJ5" s="136"/>
      <c r="YK5" s="136"/>
      <c r="YL5" s="136"/>
      <c r="YM5" s="136"/>
      <c r="YN5" s="136"/>
      <c r="YO5" s="136"/>
      <c r="YP5" s="136"/>
      <c r="YQ5" s="136"/>
      <c r="YR5" s="136"/>
      <c r="YS5" s="136"/>
      <c r="YT5" s="136"/>
      <c r="YU5" s="136"/>
      <c r="YV5" s="136"/>
      <c r="YW5" s="136"/>
      <c r="YX5" s="136"/>
      <c r="YY5" s="136"/>
      <c r="YZ5" s="136"/>
      <c r="ZA5" s="136"/>
      <c r="ZB5" s="136"/>
      <c r="ZC5" s="136"/>
      <c r="ZD5" s="136"/>
      <c r="ZE5" s="136"/>
      <c r="ZF5" s="136"/>
      <c r="ZG5" s="136"/>
      <c r="ZH5" s="136"/>
      <c r="ZI5" s="136"/>
      <c r="ZJ5" s="136"/>
      <c r="ZK5" s="136"/>
      <c r="ZL5" s="136"/>
      <c r="ZM5" s="136"/>
      <c r="ZN5" s="136"/>
      <c r="ZO5" s="136"/>
      <c r="ZP5" s="136"/>
      <c r="ZQ5" s="136"/>
      <c r="ZR5" s="136"/>
      <c r="ZS5" s="136"/>
      <c r="ZT5" s="136"/>
      <c r="ZU5" s="136"/>
      <c r="ZV5" s="136"/>
      <c r="ZW5" s="136"/>
      <c r="ZX5" s="136"/>
      <c r="ZY5" s="136"/>
      <c r="ZZ5" s="136"/>
      <c r="AAA5" s="136"/>
      <c r="AAB5" s="136"/>
      <c r="AAC5" s="136"/>
      <c r="AAD5" s="136"/>
      <c r="AAE5" s="136"/>
      <c r="AAF5" s="136"/>
      <c r="AAG5" s="136"/>
      <c r="AAH5" s="136"/>
      <c r="AAI5" s="136"/>
      <c r="AAJ5" s="136"/>
      <c r="AAK5" s="136"/>
      <c r="AAL5" s="136"/>
      <c r="AAM5" s="136"/>
      <c r="AAN5" s="136"/>
      <c r="AAO5" s="136"/>
      <c r="AAP5" s="136"/>
      <c r="AAQ5" s="136"/>
      <c r="AAR5" s="136"/>
      <c r="AAS5" s="136"/>
      <c r="AAT5" s="136"/>
      <c r="AAU5" s="136"/>
      <c r="AAV5" s="136"/>
      <c r="AAW5" s="136"/>
      <c r="AAX5" s="136"/>
      <c r="AAY5" s="136"/>
      <c r="AAZ5" s="136"/>
      <c r="ABA5" s="136"/>
      <c r="ABB5" s="136"/>
      <c r="ABC5" s="136"/>
      <c r="ABD5" s="136"/>
      <c r="ABE5" s="136"/>
      <c r="ABF5" s="136"/>
      <c r="ABG5" s="136"/>
      <c r="ABH5" s="136"/>
      <c r="ABI5" s="136"/>
      <c r="ABJ5" s="136"/>
      <c r="ABK5" s="136"/>
      <c r="ABL5" s="136"/>
      <c r="ABM5" s="136"/>
      <c r="ABN5" s="136"/>
      <c r="ABO5" s="136"/>
      <c r="ABP5" s="136"/>
      <c r="ABQ5" s="136"/>
      <c r="ABR5" s="136"/>
      <c r="ABS5" s="136"/>
      <c r="ABT5" s="136"/>
      <c r="ABU5" s="136"/>
      <c r="ABV5" s="136"/>
      <c r="ABW5" s="136"/>
      <c r="ABX5" s="136"/>
      <c r="ABY5" s="136"/>
      <c r="ABZ5" s="136"/>
      <c r="ACA5" s="136"/>
      <c r="ACB5" s="136"/>
      <c r="ACC5" s="136"/>
      <c r="ACD5" s="136"/>
      <c r="ACE5" s="136"/>
      <c r="ACF5" s="136"/>
      <c r="ACG5" s="136"/>
      <c r="ACH5" s="136"/>
      <c r="ACI5" s="136"/>
      <c r="ACJ5" s="136"/>
      <c r="ACK5" s="136"/>
      <c r="ACL5" s="136"/>
      <c r="ACM5" s="136"/>
      <c r="ACN5" s="136"/>
      <c r="ACO5" s="136"/>
      <c r="ACP5" s="136"/>
      <c r="ACQ5" s="136"/>
      <c r="ACR5" s="136"/>
      <c r="ACS5" s="136"/>
      <c r="ACT5" s="136"/>
      <c r="ACU5" s="136"/>
      <c r="ACV5" s="136"/>
      <c r="ACW5" s="136"/>
      <c r="ACX5" s="136"/>
      <c r="ACY5" s="136"/>
      <c r="ACZ5" s="136"/>
      <c r="ADA5" s="136"/>
      <c r="ADB5" s="136"/>
      <c r="ADC5" s="136"/>
      <c r="ADD5" s="136"/>
      <c r="ADE5" s="136"/>
      <c r="ADF5" s="136"/>
      <c r="ADG5" s="136"/>
      <c r="ADH5" s="136"/>
      <c r="ADI5" s="136"/>
      <c r="ADJ5" s="136"/>
      <c r="ADK5" s="136"/>
      <c r="ADL5" s="136"/>
      <c r="ADM5" s="136"/>
      <c r="ADN5" s="136"/>
      <c r="ADO5" s="136"/>
      <c r="ADP5" s="136"/>
      <c r="ADQ5" s="136"/>
      <c r="ADR5" s="136"/>
      <c r="ADS5" s="136"/>
      <c r="ADT5" s="136"/>
      <c r="ADU5" s="136"/>
      <c r="ADV5" s="136"/>
      <c r="ADW5" s="136"/>
      <c r="ADX5" s="136"/>
      <c r="ADY5" s="136"/>
      <c r="ADZ5" s="136"/>
      <c r="AEA5" s="136"/>
      <c r="AEB5" s="136"/>
      <c r="AEC5" s="136"/>
      <c r="AED5" s="136"/>
      <c r="AEE5" s="136"/>
      <c r="AEF5" s="136"/>
      <c r="AEG5" s="136"/>
      <c r="AEH5" s="136"/>
      <c r="AEI5" s="136"/>
      <c r="AEJ5" s="136"/>
      <c r="AEK5" s="136"/>
      <c r="AEL5" s="136"/>
      <c r="AEM5" s="136"/>
      <c r="AEN5" s="136"/>
      <c r="AEO5" s="136"/>
      <c r="AEP5" s="136"/>
      <c r="AEQ5" s="136"/>
      <c r="AER5" s="136"/>
      <c r="AES5" s="136"/>
      <c r="AET5" s="136"/>
      <c r="AEU5" s="136"/>
      <c r="AEV5" s="136"/>
      <c r="AEW5" s="136"/>
      <c r="AEX5" s="136"/>
      <c r="AEY5" s="136"/>
      <c r="AEZ5" s="136"/>
      <c r="AFA5" s="136"/>
      <c r="AFB5" s="136"/>
      <c r="AFC5" s="136"/>
      <c r="AFD5" s="136"/>
      <c r="AFE5" s="136"/>
      <c r="AFF5" s="136"/>
      <c r="AFG5" s="136"/>
      <c r="AFH5" s="136"/>
      <c r="AFI5" s="136"/>
      <c r="AFJ5" s="136"/>
      <c r="AFK5" s="136"/>
      <c r="AFL5" s="136"/>
      <c r="AFM5" s="136"/>
      <c r="AFN5" s="136"/>
      <c r="AFO5" s="136"/>
      <c r="AFP5" s="136"/>
      <c r="AFQ5" s="136"/>
      <c r="AFR5" s="136"/>
      <c r="AFS5" s="136"/>
      <c r="AFT5" s="136"/>
      <c r="AFU5" s="136"/>
      <c r="AFV5" s="136"/>
      <c r="AFW5" s="136"/>
      <c r="AFX5" s="136"/>
      <c r="AFY5" s="136"/>
      <c r="AFZ5" s="136"/>
      <c r="AGA5" s="136"/>
      <c r="AGB5" s="136"/>
      <c r="AGC5" s="136"/>
      <c r="AGD5" s="136"/>
      <c r="AGE5" s="136"/>
      <c r="AGF5" s="136"/>
      <c r="AGG5" s="136"/>
      <c r="AGH5" s="136"/>
      <c r="AGI5" s="136"/>
      <c r="AGJ5" s="136"/>
      <c r="AGK5" s="136"/>
      <c r="AGL5" s="136"/>
      <c r="AGM5" s="136"/>
      <c r="AGN5" s="136"/>
      <c r="AGO5" s="136"/>
      <c r="AGP5" s="136"/>
      <c r="AGQ5" s="136"/>
      <c r="AGR5" s="136"/>
      <c r="AGS5" s="136"/>
      <c r="AGT5" s="136"/>
      <c r="AGU5" s="136"/>
      <c r="AGV5" s="136"/>
      <c r="AGW5" s="136"/>
      <c r="AGX5" s="136"/>
      <c r="AGY5" s="136"/>
      <c r="AGZ5" s="136"/>
      <c r="AHA5" s="136"/>
      <c r="AHB5" s="136"/>
      <c r="AHC5" s="136"/>
      <c r="AHD5" s="136"/>
      <c r="AHE5" s="136"/>
      <c r="AHF5" s="136"/>
      <c r="AHG5" s="136"/>
      <c r="AHH5" s="136"/>
      <c r="AHI5" s="136"/>
      <c r="AHJ5" s="136"/>
      <c r="AHK5" s="136"/>
      <c r="AHL5" s="136"/>
      <c r="AHM5" s="136"/>
      <c r="AHN5" s="136"/>
      <c r="AHO5" s="136"/>
      <c r="AHP5" s="136"/>
      <c r="AHQ5" s="136"/>
      <c r="AHR5" s="136"/>
      <c r="AHS5" s="136"/>
      <c r="AHT5" s="136"/>
      <c r="AHU5" s="136"/>
      <c r="AHV5" s="136"/>
      <c r="AHW5" s="136"/>
      <c r="AHX5" s="136"/>
      <c r="AHY5" s="136"/>
      <c r="AHZ5" s="136"/>
      <c r="AIA5" s="136"/>
      <c r="AIB5" s="136"/>
      <c r="AIC5" s="136"/>
      <c r="AID5" s="136"/>
      <c r="AIE5" s="136"/>
      <c r="AIF5" s="136"/>
      <c r="AIG5" s="136"/>
      <c r="AIH5" s="136"/>
      <c r="AII5" s="136"/>
      <c r="AIJ5" s="136"/>
      <c r="AIK5" s="136"/>
      <c r="AIL5" s="136"/>
      <c r="AIM5" s="136"/>
      <c r="AIN5" s="136"/>
      <c r="AIO5" s="136"/>
      <c r="AIP5" s="136"/>
      <c r="AIQ5" s="136"/>
      <c r="AIR5" s="136"/>
      <c r="AIS5" s="136"/>
      <c r="AIT5" s="136"/>
      <c r="AIU5" s="136"/>
      <c r="AIV5" s="136"/>
      <c r="AIW5" s="136"/>
      <c r="AIX5" s="136"/>
      <c r="AIY5" s="136"/>
      <c r="AIZ5" s="136"/>
      <c r="AJA5" s="136"/>
      <c r="AJB5" s="136"/>
      <c r="AJC5" s="136"/>
      <c r="AJD5" s="136"/>
      <c r="AJE5" s="136"/>
      <c r="AJF5" s="136"/>
      <c r="AJG5" s="136"/>
      <c r="AJH5" s="136"/>
      <c r="AJI5" s="136"/>
      <c r="AJJ5" s="136"/>
      <c r="AJK5" s="136"/>
      <c r="AJL5" s="136"/>
      <c r="AJM5" s="136"/>
      <c r="AJN5" s="136"/>
      <c r="AJO5" s="136"/>
      <c r="AJP5" s="136"/>
      <c r="AJQ5" s="136"/>
      <c r="AJR5" s="136"/>
      <c r="AJS5" s="136"/>
      <c r="AJT5" s="136"/>
      <c r="AJU5" s="136"/>
      <c r="AJV5" s="136"/>
      <c r="AJW5" s="136"/>
      <c r="AJX5" s="136"/>
      <c r="AJY5" s="136"/>
      <c r="AJZ5" s="136"/>
      <c r="AKA5" s="136"/>
      <c r="AKB5" s="136"/>
      <c r="AKC5" s="136"/>
      <c r="AKD5" s="136"/>
      <c r="AKE5" s="136"/>
      <c r="AKF5" s="136"/>
      <c r="AKG5" s="136"/>
      <c r="AKH5" s="136"/>
      <c r="AKI5" s="136"/>
      <c r="AKJ5" s="136"/>
      <c r="AKK5" s="136"/>
      <c r="AKL5" s="136"/>
      <c r="AKM5" s="136"/>
      <c r="AKN5" s="136"/>
      <c r="AKO5" s="136"/>
      <c r="AKP5" s="136"/>
      <c r="AKQ5" s="136"/>
      <c r="AKR5" s="136"/>
      <c r="AKS5" s="136"/>
      <c r="AKT5" s="136"/>
      <c r="AKU5" s="136"/>
      <c r="AKV5" s="136"/>
      <c r="AKW5" s="136"/>
      <c r="AKX5" s="1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c r="AMK5" s="136"/>
    </row>
    <row r="6" s="137" customFormat="true" ht="13.8" hidden="false" customHeight="false" outlineLevel="0" collapsed="false">
      <c r="A6" s="140"/>
      <c r="B6" s="141"/>
      <c r="C6" s="142"/>
      <c r="D6" s="124"/>
      <c r="E6" s="124"/>
      <c r="F6" s="135"/>
      <c r="G6" s="135"/>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c r="KM6" s="136"/>
      <c r="KN6" s="136"/>
      <c r="KO6" s="136"/>
      <c r="KP6" s="136"/>
      <c r="KQ6" s="136"/>
      <c r="KR6" s="136"/>
      <c r="KS6" s="136"/>
      <c r="KT6" s="136"/>
      <c r="KU6" s="136"/>
      <c r="KV6" s="136"/>
      <c r="KW6" s="136"/>
      <c r="KX6" s="136"/>
      <c r="KY6" s="136"/>
      <c r="KZ6" s="136"/>
      <c r="LA6" s="136"/>
      <c r="LB6" s="136"/>
      <c r="LC6" s="136"/>
      <c r="LD6" s="136"/>
      <c r="LE6" s="136"/>
      <c r="LF6" s="136"/>
      <c r="LG6" s="136"/>
      <c r="LH6" s="136"/>
      <c r="LI6" s="136"/>
      <c r="LJ6" s="136"/>
      <c r="LK6" s="136"/>
      <c r="LL6" s="136"/>
      <c r="LM6" s="136"/>
      <c r="LN6" s="136"/>
      <c r="LO6" s="136"/>
      <c r="LP6" s="136"/>
      <c r="LQ6" s="136"/>
      <c r="LR6" s="136"/>
      <c r="LS6" s="136"/>
      <c r="LT6" s="136"/>
      <c r="LU6" s="136"/>
      <c r="LV6" s="136"/>
      <c r="LW6" s="136"/>
      <c r="LX6" s="136"/>
      <c r="LY6" s="136"/>
      <c r="LZ6" s="136"/>
      <c r="MA6" s="136"/>
      <c r="MB6" s="136"/>
      <c r="MC6" s="136"/>
      <c r="MD6" s="136"/>
      <c r="ME6" s="136"/>
      <c r="MF6" s="136"/>
      <c r="MG6" s="136"/>
      <c r="MH6" s="136"/>
      <c r="MI6" s="136"/>
      <c r="MJ6" s="136"/>
      <c r="MK6" s="136"/>
      <c r="ML6" s="136"/>
      <c r="MM6" s="136"/>
      <c r="MN6" s="136"/>
      <c r="MO6" s="136"/>
      <c r="MP6" s="136"/>
      <c r="MQ6" s="136"/>
      <c r="MR6" s="136"/>
      <c r="MS6" s="136"/>
      <c r="MT6" s="136"/>
      <c r="MU6" s="136"/>
      <c r="MV6" s="136"/>
      <c r="MW6" s="136"/>
      <c r="MX6" s="136"/>
      <c r="MY6" s="136"/>
      <c r="MZ6" s="136"/>
      <c r="NA6" s="136"/>
      <c r="NB6" s="136"/>
      <c r="NC6" s="136"/>
      <c r="ND6" s="136"/>
      <c r="NE6" s="136"/>
      <c r="NF6" s="136"/>
      <c r="NG6" s="136"/>
      <c r="NH6" s="136"/>
      <c r="NI6" s="136"/>
      <c r="NJ6" s="136"/>
      <c r="NK6" s="136"/>
      <c r="NL6" s="136"/>
      <c r="NM6" s="136"/>
      <c r="NN6" s="136"/>
      <c r="NO6" s="136"/>
      <c r="NP6" s="136"/>
      <c r="NQ6" s="136"/>
      <c r="NR6" s="136"/>
      <c r="NS6" s="136"/>
      <c r="NT6" s="136"/>
      <c r="NU6" s="136"/>
      <c r="NV6" s="136"/>
      <c r="NW6" s="136"/>
      <c r="NX6" s="136"/>
      <c r="NY6" s="136"/>
      <c r="NZ6" s="136"/>
      <c r="OA6" s="136"/>
      <c r="OB6" s="136"/>
      <c r="OC6" s="136"/>
      <c r="OD6" s="136"/>
      <c r="OE6" s="136"/>
      <c r="OF6" s="136"/>
      <c r="OG6" s="136"/>
      <c r="OH6" s="136"/>
      <c r="OI6" s="136"/>
      <c r="OJ6" s="136"/>
      <c r="OK6" s="136"/>
      <c r="OL6" s="136"/>
      <c r="OM6" s="136"/>
      <c r="ON6" s="136"/>
      <c r="OO6" s="136"/>
      <c r="OP6" s="136"/>
      <c r="OQ6" s="136"/>
      <c r="OR6" s="136"/>
      <c r="OS6" s="136"/>
      <c r="OT6" s="136"/>
      <c r="OU6" s="136"/>
      <c r="OV6" s="136"/>
      <c r="OW6" s="136"/>
      <c r="OX6" s="136"/>
      <c r="OY6" s="136"/>
      <c r="OZ6" s="136"/>
      <c r="PA6" s="136"/>
      <c r="PB6" s="136"/>
      <c r="PC6" s="136"/>
      <c r="PD6" s="136"/>
      <c r="PE6" s="136"/>
      <c r="PF6" s="136"/>
      <c r="PG6" s="136"/>
      <c r="PH6" s="136"/>
      <c r="PI6" s="136"/>
      <c r="PJ6" s="136"/>
      <c r="PK6" s="136"/>
      <c r="PL6" s="136"/>
      <c r="PM6" s="136"/>
      <c r="PN6" s="136"/>
      <c r="PO6" s="136"/>
      <c r="PP6" s="136"/>
      <c r="PQ6" s="136"/>
      <c r="PR6" s="136"/>
      <c r="PS6" s="136"/>
      <c r="PT6" s="136"/>
      <c r="PU6" s="136"/>
      <c r="PV6" s="136"/>
      <c r="PW6" s="136"/>
      <c r="PX6" s="136"/>
      <c r="PY6" s="136"/>
      <c r="PZ6" s="136"/>
      <c r="QA6" s="136"/>
      <c r="QB6" s="136"/>
      <c r="QC6" s="136"/>
      <c r="QD6" s="136"/>
      <c r="QE6" s="136"/>
      <c r="QF6" s="136"/>
      <c r="QG6" s="136"/>
      <c r="QH6" s="136"/>
      <c r="QI6" s="136"/>
      <c r="QJ6" s="136"/>
      <c r="QK6" s="136"/>
      <c r="QL6" s="136"/>
      <c r="QM6" s="136"/>
      <c r="QN6" s="136"/>
      <c r="QO6" s="136"/>
      <c r="QP6" s="136"/>
      <c r="QQ6" s="136"/>
      <c r="QR6" s="136"/>
      <c r="QS6" s="136"/>
      <c r="QT6" s="136"/>
      <c r="QU6" s="136"/>
      <c r="QV6" s="136"/>
      <c r="QW6" s="136"/>
      <c r="QX6" s="136"/>
      <c r="QY6" s="136"/>
      <c r="QZ6" s="136"/>
      <c r="RA6" s="136"/>
      <c r="RB6" s="136"/>
      <c r="RC6" s="136"/>
      <c r="RD6" s="136"/>
      <c r="RE6" s="136"/>
      <c r="RF6" s="136"/>
      <c r="RG6" s="136"/>
      <c r="RH6" s="136"/>
      <c r="RI6" s="136"/>
      <c r="RJ6" s="136"/>
      <c r="RK6" s="136"/>
      <c r="RL6" s="136"/>
      <c r="RM6" s="136"/>
      <c r="RN6" s="136"/>
      <c r="RO6" s="136"/>
      <c r="RP6" s="136"/>
      <c r="RQ6" s="136"/>
      <c r="RR6" s="136"/>
      <c r="RS6" s="136"/>
      <c r="RT6" s="136"/>
      <c r="RU6" s="136"/>
      <c r="RV6" s="136"/>
      <c r="RW6" s="136"/>
      <c r="RX6" s="136"/>
      <c r="RY6" s="136"/>
      <c r="RZ6" s="136"/>
      <c r="SA6" s="136"/>
      <c r="SB6" s="136"/>
      <c r="SC6" s="136"/>
      <c r="SD6" s="136"/>
      <c r="SE6" s="136"/>
      <c r="SF6" s="136"/>
      <c r="SG6" s="136"/>
      <c r="SH6" s="136"/>
      <c r="SI6" s="136"/>
      <c r="SJ6" s="136"/>
      <c r="SK6" s="136"/>
      <c r="SL6" s="136"/>
      <c r="SM6" s="136"/>
      <c r="SN6" s="136"/>
      <c r="SO6" s="136"/>
      <c r="SP6" s="136"/>
      <c r="SQ6" s="136"/>
      <c r="SR6" s="136"/>
      <c r="SS6" s="136"/>
      <c r="ST6" s="136"/>
      <c r="SU6" s="136"/>
      <c r="SV6" s="136"/>
      <c r="SW6" s="136"/>
      <c r="SX6" s="136"/>
      <c r="SY6" s="136"/>
      <c r="SZ6" s="136"/>
      <c r="TA6" s="136"/>
      <c r="TB6" s="136"/>
      <c r="TC6" s="136"/>
      <c r="TD6" s="136"/>
      <c r="TE6" s="136"/>
      <c r="TF6" s="136"/>
      <c r="TG6" s="136"/>
      <c r="TH6" s="136"/>
      <c r="TI6" s="136"/>
      <c r="TJ6" s="136"/>
      <c r="TK6" s="136"/>
      <c r="TL6" s="136"/>
      <c r="TM6" s="136"/>
      <c r="TN6" s="136"/>
      <c r="TO6" s="136"/>
      <c r="TP6" s="136"/>
      <c r="TQ6" s="136"/>
      <c r="TR6" s="136"/>
      <c r="TS6" s="136"/>
      <c r="TT6" s="136"/>
      <c r="TU6" s="136"/>
      <c r="TV6" s="136"/>
      <c r="TW6" s="136"/>
      <c r="TX6" s="136"/>
      <c r="TY6" s="136"/>
      <c r="TZ6" s="136"/>
      <c r="UA6" s="136"/>
      <c r="UB6" s="136"/>
      <c r="UC6" s="136"/>
      <c r="UD6" s="136"/>
      <c r="UE6" s="136"/>
      <c r="UF6" s="136"/>
      <c r="UG6" s="136"/>
      <c r="UH6" s="136"/>
      <c r="UI6" s="136"/>
      <c r="UJ6" s="136"/>
      <c r="UK6" s="136"/>
      <c r="UL6" s="136"/>
      <c r="UM6" s="136"/>
      <c r="UN6" s="136"/>
      <c r="UO6" s="136"/>
      <c r="UP6" s="136"/>
      <c r="UQ6" s="136"/>
      <c r="UR6" s="136"/>
      <c r="US6" s="136"/>
      <c r="UT6" s="136"/>
      <c r="UU6" s="136"/>
      <c r="UV6" s="136"/>
      <c r="UW6" s="136"/>
      <c r="UX6" s="136"/>
      <c r="UY6" s="136"/>
      <c r="UZ6" s="136"/>
      <c r="VA6" s="136"/>
      <c r="VB6" s="136"/>
      <c r="VC6" s="136"/>
      <c r="VD6" s="136"/>
      <c r="VE6" s="136"/>
      <c r="VF6" s="136"/>
      <c r="VG6" s="136"/>
      <c r="VH6" s="136"/>
      <c r="VI6" s="136"/>
      <c r="VJ6" s="136"/>
      <c r="VK6" s="136"/>
      <c r="VL6" s="136"/>
      <c r="VM6" s="136"/>
      <c r="VN6" s="136"/>
      <c r="VO6" s="136"/>
      <c r="VP6" s="136"/>
      <c r="VQ6" s="136"/>
      <c r="VR6" s="136"/>
      <c r="VS6" s="136"/>
      <c r="VT6" s="136"/>
      <c r="VU6" s="136"/>
      <c r="VV6" s="136"/>
      <c r="VW6" s="136"/>
      <c r="VX6" s="136"/>
      <c r="VY6" s="136"/>
      <c r="VZ6" s="136"/>
      <c r="WA6" s="136"/>
      <c r="WB6" s="136"/>
      <c r="WC6" s="136"/>
      <c r="WD6" s="136"/>
      <c r="WE6" s="136"/>
      <c r="WF6" s="136"/>
      <c r="WG6" s="136"/>
      <c r="WH6" s="136"/>
      <c r="WI6" s="136"/>
      <c r="WJ6" s="136"/>
      <c r="WK6" s="136"/>
      <c r="WL6" s="136"/>
      <c r="WM6" s="136"/>
      <c r="WN6" s="136"/>
      <c r="WO6" s="136"/>
      <c r="WP6" s="136"/>
      <c r="WQ6" s="136"/>
      <c r="WR6" s="136"/>
      <c r="WS6" s="136"/>
      <c r="WT6" s="136"/>
      <c r="WU6" s="136"/>
      <c r="WV6" s="136"/>
      <c r="WW6" s="136"/>
      <c r="WX6" s="136"/>
      <c r="WY6" s="136"/>
      <c r="WZ6" s="136"/>
      <c r="XA6" s="136"/>
      <c r="XB6" s="136"/>
      <c r="XC6" s="136"/>
      <c r="XD6" s="136"/>
      <c r="XE6" s="136"/>
      <c r="XF6" s="136"/>
      <c r="XG6" s="136"/>
      <c r="XH6" s="136"/>
      <c r="XI6" s="136"/>
      <c r="XJ6" s="136"/>
      <c r="XK6" s="136"/>
      <c r="XL6" s="136"/>
      <c r="XM6" s="136"/>
      <c r="XN6" s="136"/>
      <c r="XO6" s="136"/>
      <c r="XP6" s="136"/>
      <c r="XQ6" s="136"/>
      <c r="XR6" s="136"/>
      <c r="XS6" s="136"/>
      <c r="XT6" s="136"/>
      <c r="XU6" s="136"/>
      <c r="XV6" s="136"/>
      <c r="XW6" s="136"/>
      <c r="XX6" s="136"/>
      <c r="XY6" s="136"/>
      <c r="XZ6" s="136"/>
      <c r="YA6" s="136"/>
      <c r="YB6" s="136"/>
      <c r="YC6" s="136"/>
      <c r="YD6" s="136"/>
      <c r="YE6" s="136"/>
      <c r="YF6" s="136"/>
      <c r="YG6" s="136"/>
      <c r="YH6" s="136"/>
      <c r="YI6" s="136"/>
      <c r="YJ6" s="136"/>
      <c r="YK6" s="136"/>
      <c r="YL6" s="136"/>
      <c r="YM6" s="136"/>
      <c r="YN6" s="136"/>
      <c r="YO6" s="136"/>
      <c r="YP6" s="136"/>
      <c r="YQ6" s="136"/>
      <c r="YR6" s="136"/>
      <c r="YS6" s="136"/>
      <c r="YT6" s="136"/>
      <c r="YU6" s="136"/>
      <c r="YV6" s="136"/>
      <c r="YW6" s="136"/>
      <c r="YX6" s="136"/>
      <c r="YY6" s="136"/>
      <c r="YZ6" s="136"/>
      <c r="ZA6" s="136"/>
      <c r="ZB6" s="136"/>
      <c r="ZC6" s="136"/>
      <c r="ZD6" s="136"/>
      <c r="ZE6" s="136"/>
      <c r="ZF6" s="136"/>
      <c r="ZG6" s="136"/>
      <c r="ZH6" s="136"/>
      <c r="ZI6" s="136"/>
      <c r="ZJ6" s="136"/>
      <c r="ZK6" s="136"/>
      <c r="ZL6" s="136"/>
      <c r="ZM6" s="136"/>
      <c r="ZN6" s="136"/>
      <c r="ZO6" s="136"/>
      <c r="ZP6" s="136"/>
      <c r="ZQ6" s="136"/>
      <c r="ZR6" s="136"/>
      <c r="ZS6" s="136"/>
      <c r="ZT6" s="136"/>
      <c r="ZU6" s="136"/>
      <c r="ZV6" s="136"/>
      <c r="ZW6" s="136"/>
      <c r="ZX6" s="136"/>
      <c r="ZY6" s="136"/>
      <c r="ZZ6" s="136"/>
      <c r="AAA6" s="136"/>
      <c r="AAB6" s="136"/>
      <c r="AAC6" s="136"/>
      <c r="AAD6" s="136"/>
      <c r="AAE6" s="136"/>
      <c r="AAF6" s="136"/>
      <c r="AAG6" s="136"/>
      <c r="AAH6" s="136"/>
      <c r="AAI6" s="136"/>
      <c r="AAJ6" s="136"/>
      <c r="AAK6" s="136"/>
      <c r="AAL6" s="136"/>
      <c r="AAM6" s="136"/>
      <c r="AAN6" s="136"/>
      <c r="AAO6" s="136"/>
      <c r="AAP6" s="136"/>
      <c r="AAQ6" s="136"/>
      <c r="AAR6" s="136"/>
      <c r="AAS6" s="136"/>
      <c r="AAT6" s="136"/>
      <c r="AAU6" s="136"/>
      <c r="AAV6" s="136"/>
      <c r="AAW6" s="136"/>
      <c r="AAX6" s="136"/>
      <c r="AAY6" s="136"/>
      <c r="AAZ6" s="136"/>
      <c r="ABA6" s="136"/>
      <c r="ABB6" s="136"/>
      <c r="ABC6" s="136"/>
      <c r="ABD6" s="136"/>
      <c r="ABE6" s="136"/>
      <c r="ABF6" s="136"/>
      <c r="ABG6" s="136"/>
      <c r="ABH6" s="136"/>
      <c r="ABI6" s="136"/>
      <c r="ABJ6" s="136"/>
      <c r="ABK6" s="136"/>
      <c r="ABL6" s="136"/>
      <c r="ABM6" s="136"/>
      <c r="ABN6" s="136"/>
      <c r="ABO6" s="136"/>
      <c r="ABP6" s="136"/>
      <c r="ABQ6" s="136"/>
      <c r="ABR6" s="136"/>
      <c r="ABS6" s="136"/>
      <c r="ABT6" s="136"/>
      <c r="ABU6" s="136"/>
      <c r="ABV6" s="136"/>
      <c r="ABW6" s="136"/>
      <c r="ABX6" s="136"/>
      <c r="ABY6" s="136"/>
      <c r="ABZ6" s="136"/>
      <c r="ACA6" s="136"/>
      <c r="ACB6" s="136"/>
      <c r="ACC6" s="136"/>
      <c r="ACD6" s="136"/>
      <c r="ACE6" s="136"/>
      <c r="ACF6" s="136"/>
      <c r="ACG6" s="136"/>
      <c r="ACH6" s="136"/>
      <c r="ACI6" s="136"/>
      <c r="ACJ6" s="136"/>
      <c r="ACK6" s="136"/>
      <c r="ACL6" s="136"/>
      <c r="ACM6" s="136"/>
      <c r="ACN6" s="136"/>
      <c r="ACO6" s="136"/>
      <c r="ACP6" s="136"/>
      <c r="ACQ6" s="136"/>
      <c r="ACR6" s="136"/>
      <c r="ACS6" s="136"/>
      <c r="ACT6" s="136"/>
      <c r="ACU6" s="136"/>
      <c r="ACV6" s="136"/>
      <c r="ACW6" s="136"/>
      <c r="ACX6" s="136"/>
      <c r="ACY6" s="136"/>
      <c r="ACZ6" s="136"/>
      <c r="ADA6" s="136"/>
      <c r="ADB6" s="136"/>
      <c r="ADC6" s="136"/>
      <c r="ADD6" s="136"/>
      <c r="ADE6" s="136"/>
      <c r="ADF6" s="136"/>
      <c r="ADG6" s="136"/>
      <c r="ADH6" s="136"/>
      <c r="ADI6" s="136"/>
      <c r="ADJ6" s="136"/>
      <c r="ADK6" s="136"/>
      <c r="ADL6" s="136"/>
      <c r="ADM6" s="136"/>
      <c r="ADN6" s="136"/>
      <c r="ADO6" s="136"/>
      <c r="ADP6" s="136"/>
      <c r="ADQ6" s="136"/>
      <c r="ADR6" s="136"/>
      <c r="ADS6" s="136"/>
      <c r="ADT6" s="136"/>
      <c r="ADU6" s="136"/>
      <c r="ADV6" s="136"/>
      <c r="ADW6" s="136"/>
      <c r="ADX6" s="136"/>
      <c r="ADY6" s="136"/>
      <c r="ADZ6" s="136"/>
      <c r="AEA6" s="136"/>
      <c r="AEB6" s="136"/>
      <c r="AEC6" s="136"/>
      <c r="AED6" s="136"/>
      <c r="AEE6" s="136"/>
      <c r="AEF6" s="136"/>
      <c r="AEG6" s="136"/>
      <c r="AEH6" s="136"/>
      <c r="AEI6" s="136"/>
      <c r="AEJ6" s="136"/>
      <c r="AEK6" s="136"/>
      <c r="AEL6" s="136"/>
      <c r="AEM6" s="136"/>
      <c r="AEN6" s="136"/>
      <c r="AEO6" s="136"/>
      <c r="AEP6" s="136"/>
      <c r="AEQ6" s="136"/>
      <c r="AER6" s="136"/>
      <c r="AES6" s="136"/>
      <c r="AET6" s="136"/>
      <c r="AEU6" s="136"/>
      <c r="AEV6" s="136"/>
      <c r="AEW6" s="136"/>
      <c r="AEX6" s="136"/>
      <c r="AEY6" s="136"/>
      <c r="AEZ6" s="136"/>
      <c r="AFA6" s="136"/>
      <c r="AFB6" s="136"/>
      <c r="AFC6" s="136"/>
      <c r="AFD6" s="136"/>
      <c r="AFE6" s="136"/>
      <c r="AFF6" s="136"/>
      <c r="AFG6" s="136"/>
      <c r="AFH6" s="136"/>
      <c r="AFI6" s="136"/>
      <c r="AFJ6" s="136"/>
      <c r="AFK6" s="136"/>
      <c r="AFL6" s="136"/>
      <c r="AFM6" s="136"/>
      <c r="AFN6" s="136"/>
      <c r="AFO6" s="136"/>
      <c r="AFP6" s="136"/>
      <c r="AFQ6" s="136"/>
      <c r="AFR6" s="136"/>
      <c r="AFS6" s="136"/>
      <c r="AFT6" s="136"/>
      <c r="AFU6" s="136"/>
      <c r="AFV6" s="136"/>
      <c r="AFW6" s="136"/>
      <c r="AFX6" s="136"/>
      <c r="AFY6" s="136"/>
      <c r="AFZ6" s="136"/>
      <c r="AGA6" s="136"/>
      <c r="AGB6" s="136"/>
      <c r="AGC6" s="136"/>
      <c r="AGD6" s="136"/>
      <c r="AGE6" s="136"/>
      <c r="AGF6" s="136"/>
      <c r="AGG6" s="136"/>
      <c r="AGH6" s="136"/>
      <c r="AGI6" s="136"/>
      <c r="AGJ6" s="136"/>
      <c r="AGK6" s="136"/>
      <c r="AGL6" s="136"/>
      <c r="AGM6" s="136"/>
      <c r="AGN6" s="136"/>
      <c r="AGO6" s="136"/>
      <c r="AGP6" s="136"/>
      <c r="AGQ6" s="136"/>
      <c r="AGR6" s="136"/>
      <c r="AGS6" s="136"/>
      <c r="AGT6" s="136"/>
      <c r="AGU6" s="136"/>
      <c r="AGV6" s="136"/>
      <c r="AGW6" s="136"/>
      <c r="AGX6" s="136"/>
      <c r="AGY6" s="136"/>
      <c r="AGZ6" s="136"/>
      <c r="AHA6" s="136"/>
      <c r="AHB6" s="136"/>
      <c r="AHC6" s="136"/>
      <c r="AHD6" s="136"/>
      <c r="AHE6" s="136"/>
      <c r="AHF6" s="136"/>
      <c r="AHG6" s="136"/>
      <c r="AHH6" s="136"/>
      <c r="AHI6" s="136"/>
      <c r="AHJ6" s="136"/>
      <c r="AHK6" s="136"/>
      <c r="AHL6" s="136"/>
      <c r="AHM6" s="136"/>
      <c r="AHN6" s="136"/>
      <c r="AHO6" s="136"/>
      <c r="AHP6" s="136"/>
      <c r="AHQ6" s="136"/>
      <c r="AHR6" s="136"/>
      <c r="AHS6" s="136"/>
      <c r="AHT6" s="136"/>
      <c r="AHU6" s="136"/>
      <c r="AHV6" s="136"/>
      <c r="AHW6" s="136"/>
      <c r="AHX6" s="136"/>
      <c r="AHY6" s="136"/>
      <c r="AHZ6" s="136"/>
      <c r="AIA6" s="136"/>
      <c r="AIB6" s="136"/>
      <c r="AIC6" s="136"/>
      <c r="AID6" s="136"/>
      <c r="AIE6" s="136"/>
      <c r="AIF6" s="136"/>
      <c r="AIG6" s="136"/>
      <c r="AIH6" s="136"/>
      <c r="AII6" s="136"/>
      <c r="AIJ6" s="136"/>
      <c r="AIK6" s="136"/>
      <c r="AIL6" s="136"/>
      <c r="AIM6" s="136"/>
      <c r="AIN6" s="136"/>
      <c r="AIO6" s="136"/>
      <c r="AIP6" s="136"/>
      <c r="AIQ6" s="136"/>
      <c r="AIR6" s="136"/>
      <c r="AIS6" s="136"/>
      <c r="AIT6" s="136"/>
      <c r="AIU6" s="136"/>
      <c r="AIV6" s="136"/>
      <c r="AIW6" s="136"/>
      <c r="AIX6" s="136"/>
      <c r="AIY6" s="136"/>
      <c r="AIZ6" s="136"/>
      <c r="AJA6" s="136"/>
      <c r="AJB6" s="136"/>
      <c r="AJC6" s="136"/>
      <c r="AJD6" s="136"/>
      <c r="AJE6" s="136"/>
      <c r="AJF6" s="136"/>
      <c r="AJG6" s="136"/>
      <c r="AJH6" s="136"/>
      <c r="AJI6" s="136"/>
      <c r="AJJ6" s="136"/>
      <c r="AJK6" s="136"/>
      <c r="AJL6" s="136"/>
      <c r="AJM6" s="136"/>
      <c r="AJN6" s="136"/>
      <c r="AJO6" s="136"/>
      <c r="AJP6" s="136"/>
      <c r="AJQ6" s="136"/>
      <c r="AJR6" s="136"/>
      <c r="AJS6" s="136"/>
      <c r="AJT6" s="136"/>
      <c r="AJU6" s="136"/>
      <c r="AJV6" s="136"/>
      <c r="AJW6" s="136"/>
      <c r="AJX6" s="136"/>
      <c r="AJY6" s="136"/>
      <c r="AJZ6" s="136"/>
      <c r="AKA6" s="136"/>
      <c r="AKB6" s="136"/>
      <c r="AKC6" s="136"/>
      <c r="AKD6" s="136"/>
      <c r="AKE6" s="136"/>
      <c r="AKF6" s="136"/>
      <c r="AKG6" s="136"/>
      <c r="AKH6" s="136"/>
      <c r="AKI6" s="136"/>
      <c r="AKJ6" s="136"/>
      <c r="AKK6" s="136"/>
      <c r="AKL6" s="136"/>
      <c r="AKM6" s="136"/>
      <c r="AKN6" s="136"/>
      <c r="AKO6" s="136"/>
      <c r="AKP6" s="136"/>
      <c r="AKQ6" s="136"/>
      <c r="AKR6" s="136"/>
      <c r="AKS6" s="136"/>
      <c r="AKT6" s="136"/>
      <c r="AKU6" s="136"/>
      <c r="AKV6" s="136"/>
      <c r="AKW6" s="136"/>
      <c r="AKX6" s="1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c r="AMK6" s="136"/>
    </row>
    <row r="7" customFormat="false" ht="13.8" hidden="false" customHeight="true" outlineLevel="0" collapsed="false">
      <c r="A7" s="131" t="s">
        <v>334</v>
      </c>
      <c r="B7" s="131" t="s">
        <v>335</v>
      </c>
      <c r="C7" s="131" t="s">
        <v>336</v>
      </c>
      <c r="D7" s="131" t="s">
        <v>337</v>
      </c>
      <c r="E7" s="143"/>
      <c r="F7" s="144"/>
      <c r="G7" s="144"/>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c r="KM7" s="145"/>
      <c r="KN7" s="145"/>
      <c r="KO7" s="145"/>
      <c r="KP7" s="145"/>
      <c r="KQ7" s="145"/>
      <c r="KR7" s="145"/>
      <c r="KS7" s="145"/>
      <c r="KT7" s="145"/>
      <c r="KU7" s="145"/>
      <c r="KV7" s="145"/>
      <c r="KW7" s="145"/>
      <c r="KX7" s="145"/>
      <c r="KY7" s="145"/>
      <c r="KZ7" s="145"/>
      <c r="LA7" s="145"/>
      <c r="LB7" s="145"/>
      <c r="LC7" s="145"/>
      <c r="LD7" s="145"/>
      <c r="LE7" s="145"/>
      <c r="LF7" s="145"/>
      <c r="LG7" s="145"/>
      <c r="LH7" s="145"/>
      <c r="LI7" s="145"/>
      <c r="LJ7" s="145"/>
      <c r="LK7" s="145"/>
      <c r="LL7" s="145"/>
      <c r="LM7" s="145"/>
      <c r="LN7" s="145"/>
      <c r="LO7" s="145"/>
      <c r="LP7" s="145"/>
      <c r="LQ7" s="145"/>
      <c r="LR7" s="145"/>
      <c r="LS7" s="145"/>
      <c r="LT7" s="145"/>
      <c r="LU7" s="145"/>
      <c r="LV7" s="145"/>
      <c r="LW7" s="145"/>
      <c r="LX7" s="145"/>
      <c r="LY7" s="145"/>
      <c r="LZ7" s="145"/>
      <c r="MA7" s="145"/>
      <c r="MB7" s="145"/>
      <c r="MC7" s="145"/>
      <c r="MD7" s="145"/>
      <c r="ME7" s="145"/>
      <c r="MF7" s="145"/>
      <c r="MG7" s="145"/>
      <c r="MH7" s="145"/>
      <c r="MI7" s="145"/>
      <c r="MJ7" s="145"/>
      <c r="MK7" s="145"/>
      <c r="ML7" s="145"/>
      <c r="MM7" s="145"/>
      <c r="MN7" s="145"/>
      <c r="MO7" s="145"/>
      <c r="MP7" s="145"/>
      <c r="MQ7" s="145"/>
      <c r="MR7" s="145"/>
      <c r="MS7" s="145"/>
      <c r="MT7" s="145"/>
      <c r="MU7" s="145"/>
      <c r="MV7" s="145"/>
      <c r="MW7" s="145"/>
      <c r="MX7" s="145"/>
      <c r="MY7" s="145"/>
      <c r="MZ7" s="145"/>
      <c r="NA7" s="145"/>
      <c r="NB7" s="145"/>
      <c r="NC7" s="145"/>
      <c r="ND7" s="145"/>
      <c r="NE7" s="145"/>
      <c r="NF7" s="145"/>
      <c r="NG7" s="145"/>
      <c r="NH7" s="145"/>
      <c r="NI7" s="145"/>
      <c r="NJ7" s="145"/>
      <c r="NK7" s="145"/>
      <c r="NL7" s="145"/>
      <c r="NM7" s="145"/>
      <c r="NN7" s="145"/>
      <c r="NO7" s="145"/>
      <c r="NP7" s="145"/>
      <c r="NQ7" s="145"/>
      <c r="NR7" s="145"/>
      <c r="NS7" s="145"/>
      <c r="NT7" s="145"/>
      <c r="NU7" s="145"/>
      <c r="NV7" s="145"/>
      <c r="NW7" s="145"/>
      <c r="NX7" s="145"/>
      <c r="NY7" s="145"/>
      <c r="NZ7" s="145"/>
      <c r="OA7" s="145"/>
      <c r="OB7" s="145"/>
      <c r="OC7" s="145"/>
      <c r="OD7" s="145"/>
      <c r="OE7" s="145"/>
      <c r="OF7" s="145"/>
      <c r="OG7" s="145"/>
      <c r="OH7" s="145"/>
      <c r="OI7" s="145"/>
      <c r="OJ7" s="145"/>
      <c r="OK7" s="145"/>
      <c r="OL7" s="145"/>
      <c r="OM7" s="145"/>
      <c r="ON7" s="145"/>
      <c r="OO7" s="145"/>
      <c r="OP7" s="145"/>
      <c r="OQ7" s="145"/>
      <c r="OR7" s="145"/>
      <c r="OS7" s="145"/>
      <c r="OT7" s="145"/>
      <c r="OU7" s="145"/>
      <c r="OV7" s="145"/>
      <c r="OW7" s="145"/>
      <c r="OX7" s="145"/>
      <c r="OY7" s="145"/>
      <c r="OZ7" s="145"/>
      <c r="PA7" s="145"/>
      <c r="PB7" s="145"/>
      <c r="PC7" s="145"/>
      <c r="PD7" s="145"/>
      <c r="PE7" s="145"/>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5"/>
      <c r="QV7" s="145"/>
      <c r="QW7" s="145"/>
      <c r="QX7" s="145"/>
      <c r="QY7" s="145"/>
      <c r="QZ7" s="145"/>
      <c r="RA7" s="145"/>
      <c r="RB7" s="145"/>
      <c r="RC7" s="145"/>
      <c r="RD7" s="145"/>
      <c r="RE7" s="145"/>
      <c r="RF7" s="145"/>
      <c r="RG7" s="145"/>
      <c r="RH7" s="145"/>
      <c r="RI7" s="145"/>
      <c r="RJ7" s="145"/>
      <c r="RK7" s="145"/>
      <c r="RL7" s="145"/>
      <c r="RM7" s="145"/>
      <c r="RN7" s="145"/>
      <c r="RO7" s="145"/>
      <c r="RP7" s="145"/>
      <c r="RQ7" s="145"/>
      <c r="RR7" s="145"/>
      <c r="RS7" s="145"/>
      <c r="RT7" s="145"/>
      <c r="RU7" s="145"/>
      <c r="RV7" s="145"/>
      <c r="RW7" s="145"/>
      <c r="RX7" s="145"/>
      <c r="RY7" s="145"/>
      <c r="RZ7" s="145"/>
      <c r="SA7" s="145"/>
      <c r="SB7" s="145"/>
      <c r="SC7" s="145"/>
      <c r="SD7" s="145"/>
      <c r="SE7" s="145"/>
      <c r="SF7" s="145"/>
      <c r="SG7" s="145"/>
      <c r="SH7" s="145"/>
      <c r="SI7" s="145"/>
      <c r="SJ7" s="145"/>
      <c r="SK7" s="145"/>
      <c r="SL7" s="145"/>
      <c r="SM7" s="145"/>
      <c r="SN7" s="145"/>
      <c r="SO7" s="145"/>
      <c r="SP7" s="145"/>
      <c r="SQ7" s="145"/>
      <c r="SR7" s="145"/>
      <c r="SS7" s="145"/>
      <c r="ST7" s="145"/>
      <c r="SU7" s="145"/>
      <c r="SV7" s="145"/>
      <c r="SW7" s="145"/>
      <c r="SX7" s="145"/>
      <c r="SY7" s="145"/>
      <c r="SZ7" s="145"/>
      <c r="TA7" s="145"/>
      <c r="TB7" s="145"/>
      <c r="TC7" s="145"/>
      <c r="TD7" s="145"/>
      <c r="TE7" s="145"/>
      <c r="TF7" s="145"/>
      <c r="TG7" s="145"/>
      <c r="TH7" s="145"/>
      <c r="TI7" s="145"/>
      <c r="TJ7" s="145"/>
      <c r="TK7" s="145"/>
      <c r="TL7" s="145"/>
      <c r="TM7" s="145"/>
      <c r="TN7" s="145"/>
      <c r="TO7" s="145"/>
      <c r="TP7" s="145"/>
      <c r="TQ7" s="145"/>
      <c r="TR7" s="145"/>
      <c r="TS7" s="145"/>
      <c r="TT7" s="145"/>
      <c r="TU7" s="145"/>
      <c r="TV7" s="145"/>
      <c r="TW7" s="145"/>
      <c r="TX7" s="145"/>
      <c r="TY7" s="145"/>
      <c r="TZ7" s="145"/>
      <c r="UA7" s="145"/>
      <c r="UB7" s="145"/>
      <c r="UC7" s="145"/>
      <c r="UD7" s="145"/>
      <c r="UE7" s="145"/>
      <c r="UF7" s="145"/>
      <c r="UG7" s="145"/>
      <c r="UH7" s="145"/>
      <c r="UI7" s="145"/>
      <c r="UJ7" s="145"/>
      <c r="UK7" s="145"/>
      <c r="UL7" s="145"/>
      <c r="UM7" s="145"/>
      <c r="UN7" s="145"/>
      <c r="UO7" s="145"/>
      <c r="UP7" s="145"/>
      <c r="UQ7" s="145"/>
      <c r="UR7" s="145"/>
      <c r="US7" s="145"/>
      <c r="UT7" s="145"/>
      <c r="UU7" s="145"/>
      <c r="UV7" s="145"/>
      <c r="UW7" s="145"/>
      <c r="UX7" s="145"/>
      <c r="UY7" s="145"/>
      <c r="UZ7" s="145"/>
      <c r="VA7" s="145"/>
      <c r="VB7" s="145"/>
      <c r="VC7" s="145"/>
      <c r="VD7" s="145"/>
      <c r="VE7" s="145"/>
      <c r="VF7" s="145"/>
      <c r="VG7" s="145"/>
      <c r="VH7" s="145"/>
      <c r="VI7" s="145"/>
      <c r="VJ7" s="145"/>
      <c r="VK7" s="145"/>
      <c r="VL7" s="145"/>
      <c r="VM7" s="145"/>
      <c r="VN7" s="145"/>
      <c r="VO7" s="145"/>
      <c r="VP7" s="145"/>
      <c r="VQ7" s="145"/>
      <c r="VR7" s="145"/>
      <c r="VS7" s="145"/>
      <c r="VT7" s="145"/>
      <c r="VU7" s="145"/>
      <c r="VV7" s="145"/>
      <c r="VW7" s="145"/>
      <c r="VX7" s="145"/>
      <c r="VY7" s="145"/>
      <c r="VZ7" s="145"/>
      <c r="WA7" s="145"/>
      <c r="WB7" s="145"/>
      <c r="WC7" s="145"/>
      <c r="WD7" s="145"/>
      <c r="WE7" s="145"/>
      <c r="WF7" s="145"/>
      <c r="WG7" s="145"/>
      <c r="WH7" s="145"/>
      <c r="WI7" s="145"/>
      <c r="WJ7" s="145"/>
      <c r="WK7" s="145"/>
      <c r="WL7" s="145"/>
      <c r="WM7" s="145"/>
      <c r="WN7" s="145"/>
      <c r="WO7" s="145"/>
      <c r="WP7" s="145"/>
      <c r="WQ7" s="145"/>
      <c r="WR7" s="145"/>
      <c r="WS7" s="145"/>
      <c r="WT7" s="145"/>
      <c r="WU7" s="145"/>
      <c r="WV7" s="145"/>
      <c r="WW7" s="145"/>
      <c r="WX7" s="145"/>
      <c r="WY7" s="145"/>
      <c r="WZ7" s="145"/>
      <c r="XA7" s="145"/>
      <c r="XB7" s="145"/>
      <c r="XC7" s="145"/>
      <c r="XD7" s="145"/>
      <c r="XE7" s="145"/>
      <c r="XF7" s="145"/>
      <c r="XG7" s="145"/>
      <c r="XH7" s="145"/>
      <c r="XI7" s="145"/>
      <c r="XJ7" s="145"/>
      <c r="XK7" s="145"/>
      <c r="XL7" s="145"/>
      <c r="XM7" s="145"/>
      <c r="XN7" s="145"/>
      <c r="XO7" s="145"/>
      <c r="XP7" s="145"/>
      <c r="XQ7" s="145"/>
      <c r="XR7" s="145"/>
      <c r="XS7" s="145"/>
      <c r="XT7" s="145"/>
      <c r="XU7" s="145"/>
      <c r="XV7" s="145"/>
      <c r="XW7" s="145"/>
      <c r="XX7" s="145"/>
      <c r="XY7" s="145"/>
      <c r="XZ7" s="145"/>
      <c r="YA7" s="145"/>
      <c r="YB7" s="145"/>
      <c r="YC7" s="145"/>
      <c r="YD7" s="145"/>
      <c r="YE7" s="145"/>
      <c r="YF7" s="145"/>
      <c r="YG7" s="145"/>
      <c r="YH7" s="145"/>
      <c r="YI7" s="145"/>
      <c r="YJ7" s="145"/>
      <c r="YK7" s="145"/>
      <c r="YL7" s="145"/>
      <c r="YM7" s="145"/>
      <c r="YN7" s="145"/>
      <c r="YO7" s="145"/>
      <c r="YP7" s="145"/>
      <c r="YQ7" s="145"/>
      <c r="YR7" s="145"/>
      <c r="YS7" s="145"/>
      <c r="YT7" s="145"/>
      <c r="YU7" s="145"/>
      <c r="YV7" s="145"/>
      <c r="YW7" s="145"/>
      <c r="YX7" s="145"/>
      <c r="YY7" s="145"/>
      <c r="YZ7" s="145"/>
      <c r="ZA7" s="145"/>
      <c r="ZB7" s="145"/>
      <c r="ZC7" s="145"/>
      <c r="ZD7" s="145"/>
      <c r="ZE7" s="145"/>
      <c r="ZF7" s="145"/>
      <c r="ZG7" s="145"/>
      <c r="ZH7" s="145"/>
      <c r="ZI7" s="145"/>
      <c r="ZJ7" s="145"/>
      <c r="ZK7" s="145"/>
      <c r="ZL7" s="145"/>
      <c r="ZM7" s="145"/>
      <c r="ZN7" s="145"/>
      <c r="ZO7" s="145"/>
      <c r="ZP7" s="145"/>
      <c r="ZQ7" s="145"/>
      <c r="ZR7" s="145"/>
      <c r="ZS7" s="145"/>
      <c r="ZT7" s="145"/>
      <c r="ZU7" s="145"/>
      <c r="ZV7" s="145"/>
      <c r="ZW7" s="145"/>
      <c r="ZX7" s="145"/>
      <c r="ZY7" s="145"/>
      <c r="ZZ7" s="145"/>
      <c r="AAA7" s="145"/>
      <c r="AAB7" s="145"/>
      <c r="AAC7" s="145"/>
      <c r="AAD7" s="145"/>
      <c r="AAE7" s="145"/>
      <c r="AAF7" s="145"/>
      <c r="AAG7" s="145"/>
      <c r="AAH7" s="145"/>
      <c r="AAI7" s="145"/>
      <c r="AAJ7" s="145"/>
      <c r="AAK7" s="145"/>
      <c r="AAL7" s="145"/>
      <c r="AAM7" s="145"/>
      <c r="AAN7" s="145"/>
      <c r="AAO7" s="145"/>
      <c r="AAP7" s="145"/>
      <c r="AAQ7" s="145"/>
      <c r="AAR7" s="145"/>
      <c r="AAS7" s="145"/>
      <c r="AAT7" s="145"/>
      <c r="AAU7" s="145"/>
      <c r="AAV7" s="145"/>
      <c r="AAW7" s="145"/>
      <c r="AAX7" s="145"/>
      <c r="AAY7" s="145"/>
      <c r="AAZ7" s="145"/>
      <c r="ABA7" s="145"/>
      <c r="ABB7" s="145"/>
      <c r="ABC7" s="145"/>
      <c r="ABD7" s="145"/>
      <c r="ABE7" s="145"/>
      <c r="ABF7" s="145"/>
      <c r="ABG7" s="145"/>
      <c r="ABH7" s="145"/>
      <c r="ABI7" s="145"/>
      <c r="ABJ7" s="145"/>
      <c r="ABK7" s="145"/>
      <c r="ABL7" s="145"/>
      <c r="ABM7" s="145"/>
      <c r="ABN7" s="145"/>
      <c r="ABO7" s="145"/>
      <c r="ABP7" s="145"/>
      <c r="ABQ7" s="145"/>
      <c r="ABR7" s="145"/>
      <c r="ABS7" s="145"/>
      <c r="ABT7" s="145"/>
      <c r="ABU7" s="145"/>
      <c r="ABV7" s="145"/>
      <c r="ABW7" s="145"/>
      <c r="ABX7" s="145"/>
      <c r="ABY7" s="145"/>
      <c r="ABZ7" s="145"/>
      <c r="ACA7" s="145"/>
      <c r="ACB7" s="145"/>
      <c r="ACC7" s="145"/>
      <c r="ACD7" s="145"/>
      <c r="ACE7" s="145"/>
      <c r="ACF7" s="145"/>
      <c r="ACG7" s="145"/>
      <c r="ACH7" s="145"/>
      <c r="ACI7" s="145"/>
      <c r="ACJ7" s="145"/>
      <c r="ACK7" s="145"/>
      <c r="ACL7" s="145"/>
      <c r="ACM7" s="145"/>
      <c r="ACN7" s="145"/>
      <c r="ACO7" s="145"/>
      <c r="ACP7" s="145"/>
      <c r="ACQ7" s="145"/>
      <c r="ACR7" s="145"/>
      <c r="ACS7" s="145"/>
      <c r="ACT7" s="145"/>
      <c r="ACU7" s="145"/>
      <c r="ACV7" s="145"/>
      <c r="ACW7" s="145"/>
      <c r="ACX7" s="145"/>
      <c r="ACY7" s="145"/>
      <c r="ACZ7" s="145"/>
      <c r="ADA7" s="145"/>
      <c r="ADB7" s="145"/>
      <c r="ADC7" s="145"/>
      <c r="ADD7" s="145"/>
      <c r="ADE7" s="145"/>
      <c r="ADF7" s="145"/>
      <c r="ADG7" s="145"/>
      <c r="ADH7" s="145"/>
      <c r="ADI7" s="145"/>
      <c r="ADJ7" s="145"/>
      <c r="ADK7" s="145"/>
      <c r="ADL7" s="145"/>
      <c r="ADM7" s="145"/>
      <c r="ADN7" s="145"/>
      <c r="ADO7" s="145"/>
      <c r="ADP7" s="145"/>
      <c r="ADQ7" s="145"/>
      <c r="ADR7" s="145"/>
      <c r="ADS7" s="145"/>
      <c r="ADT7" s="145"/>
      <c r="ADU7" s="145"/>
      <c r="ADV7" s="145"/>
      <c r="ADW7" s="145"/>
      <c r="ADX7" s="145"/>
      <c r="ADY7" s="145"/>
      <c r="ADZ7" s="145"/>
      <c r="AEA7" s="145"/>
      <c r="AEB7" s="145"/>
      <c r="AEC7" s="145"/>
      <c r="AED7" s="145"/>
      <c r="AEE7" s="145"/>
      <c r="AEF7" s="145"/>
      <c r="AEG7" s="145"/>
      <c r="AEH7" s="145"/>
      <c r="AEI7" s="145"/>
      <c r="AEJ7" s="145"/>
      <c r="AEK7" s="145"/>
      <c r="AEL7" s="145"/>
      <c r="AEM7" s="145"/>
      <c r="AEN7" s="145"/>
      <c r="AEO7" s="145"/>
      <c r="AEP7" s="145"/>
      <c r="AEQ7" s="145"/>
      <c r="AER7" s="145"/>
      <c r="AES7" s="145"/>
      <c r="AET7" s="145"/>
      <c r="AEU7" s="145"/>
      <c r="AEV7" s="145"/>
      <c r="AEW7" s="145"/>
      <c r="AEX7" s="145"/>
      <c r="AEY7" s="145"/>
      <c r="AEZ7" s="145"/>
      <c r="AFA7" s="145"/>
      <c r="AFB7" s="145"/>
      <c r="AFC7" s="145"/>
      <c r="AFD7" s="145"/>
      <c r="AFE7" s="145"/>
      <c r="AFF7" s="145"/>
      <c r="AFG7" s="145"/>
      <c r="AFH7" s="145"/>
      <c r="AFI7" s="145"/>
      <c r="AFJ7" s="145"/>
      <c r="AFK7" s="145"/>
      <c r="AFL7" s="145"/>
      <c r="AFM7" s="145"/>
      <c r="AFN7" s="145"/>
      <c r="AFO7" s="145"/>
      <c r="AFP7" s="145"/>
      <c r="AFQ7" s="145"/>
      <c r="AFR7" s="145"/>
      <c r="AFS7" s="145"/>
      <c r="AFT7" s="145"/>
      <c r="AFU7" s="145"/>
      <c r="AFV7" s="145"/>
      <c r="AFW7" s="145"/>
      <c r="AFX7" s="145"/>
      <c r="AFY7" s="145"/>
      <c r="AFZ7" s="145"/>
      <c r="AGA7" s="145"/>
      <c r="AGB7" s="145"/>
      <c r="AGC7" s="145"/>
      <c r="AGD7" s="145"/>
      <c r="AGE7" s="145"/>
      <c r="AGF7" s="145"/>
      <c r="AGG7" s="145"/>
      <c r="AGH7" s="145"/>
      <c r="AGI7" s="145"/>
      <c r="AGJ7" s="145"/>
      <c r="AGK7" s="145"/>
      <c r="AGL7" s="145"/>
      <c r="AGM7" s="145"/>
      <c r="AGN7" s="145"/>
      <c r="AGO7" s="145"/>
      <c r="AGP7" s="145"/>
      <c r="AGQ7" s="145"/>
      <c r="AGR7" s="145"/>
      <c r="AGS7" s="145"/>
      <c r="AGT7" s="145"/>
      <c r="AGU7" s="145"/>
      <c r="AGV7" s="145"/>
      <c r="AGW7" s="145"/>
      <c r="AGX7" s="145"/>
      <c r="AGY7" s="145"/>
      <c r="AGZ7" s="145"/>
      <c r="AHA7" s="145"/>
      <c r="AHB7" s="145"/>
      <c r="AHC7" s="145"/>
      <c r="AHD7" s="145"/>
      <c r="AHE7" s="145"/>
      <c r="AHF7" s="145"/>
      <c r="AHG7" s="145"/>
      <c r="AHH7" s="145"/>
      <c r="AHI7" s="145"/>
      <c r="AHJ7" s="145"/>
      <c r="AHK7" s="145"/>
      <c r="AHL7" s="145"/>
      <c r="AHM7" s="145"/>
      <c r="AHN7" s="145"/>
      <c r="AHO7" s="145"/>
      <c r="AHP7" s="145"/>
      <c r="AHQ7" s="145"/>
      <c r="AHR7" s="145"/>
      <c r="AHS7" s="145"/>
      <c r="AHT7" s="145"/>
      <c r="AHU7" s="145"/>
      <c r="AHV7" s="145"/>
      <c r="AHW7" s="145"/>
      <c r="AHX7" s="145"/>
      <c r="AHY7" s="145"/>
      <c r="AHZ7" s="145"/>
      <c r="AIA7" s="145"/>
      <c r="AIB7" s="145"/>
      <c r="AIC7" s="145"/>
      <c r="AID7" s="145"/>
      <c r="AIE7" s="145"/>
      <c r="AIF7" s="145"/>
      <c r="AIG7" s="145"/>
      <c r="AIH7" s="145"/>
      <c r="AII7" s="145"/>
      <c r="AIJ7" s="145"/>
      <c r="AIK7" s="145"/>
      <c r="AIL7" s="145"/>
      <c r="AIM7" s="145"/>
      <c r="AIN7" s="145"/>
      <c r="AIO7" s="145"/>
      <c r="AIP7" s="145"/>
      <c r="AIQ7" s="145"/>
      <c r="AIR7" s="145"/>
      <c r="AIS7" s="145"/>
      <c r="AIT7" s="145"/>
      <c r="AIU7" s="145"/>
      <c r="AIV7" s="145"/>
      <c r="AIW7" s="145"/>
      <c r="AIX7" s="145"/>
      <c r="AIY7" s="145"/>
      <c r="AIZ7" s="145"/>
      <c r="AJA7" s="145"/>
      <c r="AJB7" s="145"/>
      <c r="AJC7" s="145"/>
      <c r="AJD7" s="145"/>
      <c r="AJE7" s="145"/>
      <c r="AJF7" s="145"/>
      <c r="AJG7" s="145"/>
      <c r="AJH7" s="145"/>
      <c r="AJI7" s="145"/>
      <c r="AJJ7" s="145"/>
      <c r="AJK7" s="145"/>
      <c r="AJL7" s="145"/>
      <c r="AJM7" s="145"/>
      <c r="AJN7" s="145"/>
      <c r="AJO7" s="145"/>
      <c r="AJP7" s="145"/>
      <c r="AJQ7" s="145"/>
      <c r="AJR7" s="145"/>
      <c r="AJS7" s="145"/>
      <c r="AJT7" s="145"/>
      <c r="AJU7" s="145"/>
      <c r="AJV7" s="145"/>
      <c r="AJW7" s="145"/>
      <c r="AJX7" s="145"/>
      <c r="AJY7" s="145"/>
      <c r="AJZ7" s="145"/>
      <c r="AKA7" s="145"/>
      <c r="AKB7" s="145"/>
      <c r="AKC7" s="145"/>
      <c r="AKD7" s="145"/>
      <c r="AKE7" s="145"/>
      <c r="AKF7" s="145"/>
      <c r="AKG7" s="145"/>
      <c r="AKH7" s="145"/>
      <c r="AKI7" s="145"/>
      <c r="AKJ7" s="145"/>
      <c r="AKK7" s="145"/>
      <c r="AKL7" s="145"/>
      <c r="AKM7" s="145"/>
      <c r="AKN7" s="145"/>
      <c r="AKO7" s="145"/>
      <c r="AKP7" s="145"/>
      <c r="AKQ7" s="145"/>
      <c r="AKR7" s="145"/>
      <c r="AKS7" s="145"/>
      <c r="AKT7" s="145"/>
      <c r="AKU7" s="145"/>
      <c r="AKV7" s="145"/>
      <c r="AKW7" s="145"/>
      <c r="AKX7" s="145"/>
      <c r="AKY7" s="146"/>
      <c r="AKZ7" s="146"/>
      <c r="ALA7" s="146"/>
      <c r="ALB7" s="146"/>
      <c r="ALC7" s="146"/>
      <c r="ALD7" s="146"/>
      <c r="ALE7" s="146"/>
      <c r="ALF7" s="146"/>
      <c r="ALG7" s="146"/>
      <c r="ALH7" s="146"/>
      <c r="ALI7" s="146"/>
      <c r="ALJ7" s="146"/>
      <c r="ALK7" s="146"/>
      <c r="ALL7" s="146"/>
      <c r="ALM7" s="146"/>
      <c r="ALN7" s="146"/>
      <c r="ALO7" s="146"/>
      <c r="ALP7" s="146"/>
      <c r="ALQ7" s="146"/>
      <c r="ALR7" s="146"/>
      <c r="ALS7" s="146"/>
      <c r="ALT7" s="146"/>
      <c r="ALU7" s="146"/>
      <c r="ALV7" s="146"/>
      <c r="ALW7" s="146"/>
      <c r="ALX7" s="146"/>
      <c r="ALY7" s="146"/>
      <c r="ALZ7" s="146"/>
      <c r="AMA7" s="146"/>
      <c r="AMB7" s="146"/>
      <c r="AMK7" s="145"/>
    </row>
    <row r="8" customFormat="false" ht="35.05" hidden="false" customHeight="false" outlineLevel="0" collapsed="false">
      <c r="A8" s="147" t="s">
        <v>338</v>
      </c>
      <c r="B8" s="148" t="s">
        <v>339</v>
      </c>
      <c r="C8" s="149" t="s">
        <v>340</v>
      </c>
      <c r="D8" s="150" t="s">
        <v>341</v>
      </c>
      <c r="E8" s="151"/>
      <c r="F8" s="152"/>
      <c r="G8" s="152"/>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c r="KM8" s="153"/>
      <c r="KN8" s="153"/>
      <c r="KO8" s="153"/>
      <c r="KP8" s="153"/>
      <c r="KQ8" s="153"/>
      <c r="KR8" s="153"/>
      <c r="KS8" s="153"/>
      <c r="KT8" s="153"/>
      <c r="KU8" s="153"/>
      <c r="KV8" s="153"/>
      <c r="KW8" s="153"/>
      <c r="KX8" s="153"/>
      <c r="KY8" s="153"/>
      <c r="KZ8" s="153"/>
      <c r="LA8" s="153"/>
      <c r="LB8" s="153"/>
      <c r="LC8" s="153"/>
      <c r="LD8" s="153"/>
      <c r="LE8" s="153"/>
      <c r="LF8" s="153"/>
      <c r="LG8" s="153"/>
      <c r="LH8" s="153"/>
      <c r="LI8" s="153"/>
      <c r="LJ8" s="153"/>
      <c r="LK8" s="153"/>
      <c r="LL8" s="153"/>
      <c r="LM8" s="153"/>
      <c r="LN8" s="153"/>
      <c r="LO8" s="153"/>
      <c r="LP8" s="153"/>
      <c r="LQ8" s="153"/>
      <c r="LR8" s="153"/>
      <c r="LS8" s="153"/>
      <c r="LT8" s="153"/>
      <c r="LU8" s="153"/>
      <c r="LV8" s="153"/>
      <c r="LW8" s="153"/>
      <c r="LX8" s="153"/>
      <c r="LY8" s="153"/>
      <c r="LZ8" s="153"/>
      <c r="MA8" s="153"/>
      <c r="MB8" s="153"/>
      <c r="MC8" s="153"/>
      <c r="MD8" s="153"/>
      <c r="ME8" s="153"/>
      <c r="MF8" s="153"/>
      <c r="MG8" s="153"/>
      <c r="MH8" s="153"/>
      <c r="MI8" s="153"/>
      <c r="MJ8" s="153"/>
      <c r="MK8" s="153"/>
      <c r="ML8" s="153"/>
      <c r="MM8" s="153"/>
      <c r="MN8" s="153"/>
      <c r="MO8" s="153"/>
      <c r="MP8" s="153"/>
      <c r="MQ8" s="153"/>
      <c r="MR8" s="153"/>
      <c r="MS8" s="153"/>
      <c r="MT8" s="153"/>
      <c r="MU8" s="153"/>
      <c r="MV8" s="153"/>
      <c r="MW8" s="153"/>
      <c r="MX8" s="153"/>
      <c r="MY8" s="153"/>
      <c r="MZ8" s="153"/>
      <c r="NA8" s="153"/>
      <c r="NB8" s="153"/>
      <c r="NC8" s="153"/>
      <c r="ND8" s="153"/>
      <c r="NE8" s="153"/>
      <c r="NF8" s="153"/>
      <c r="NG8" s="153"/>
      <c r="NH8" s="153"/>
      <c r="NI8" s="153"/>
      <c r="NJ8" s="153"/>
      <c r="NK8" s="153"/>
      <c r="NL8" s="153"/>
      <c r="NM8" s="153"/>
      <c r="NN8" s="153"/>
      <c r="NO8" s="153"/>
      <c r="NP8" s="153"/>
      <c r="NQ8" s="153"/>
      <c r="NR8" s="153"/>
      <c r="NS8" s="153"/>
      <c r="NT8" s="153"/>
      <c r="NU8" s="153"/>
      <c r="NV8" s="153"/>
      <c r="NW8" s="153"/>
      <c r="NX8" s="153"/>
      <c r="NY8" s="153"/>
      <c r="NZ8" s="153"/>
      <c r="OA8" s="153"/>
      <c r="OB8" s="153"/>
      <c r="OC8" s="153"/>
      <c r="OD8" s="153"/>
      <c r="OE8" s="153"/>
      <c r="OF8" s="153"/>
      <c r="OG8" s="153"/>
      <c r="OH8" s="153"/>
      <c r="OI8" s="153"/>
      <c r="OJ8" s="153"/>
      <c r="OK8" s="153"/>
      <c r="OL8" s="153"/>
      <c r="OM8" s="153"/>
      <c r="ON8" s="153"/>
      <c r="OO8" s="153"/>
      <c r="OP8" s="153"/>
      <c r="OQ8" s="153"/>
      <c r="OR8" s="153"/>
      <c r="OS8" s="153"/>
      <c r="OT8" s="153"/>
      <c r="OU8" s="153"/>
      <c r="OV8" s="153"/>
      <c r="OW8" s="153"/>
      <c r="OX8" s="153"/>
      <c r="OY8" s="153"/>
      <c r="OZ8" s="153"/>
      <c r="PA8" s="153"/>
      <c r="PB8" s="153"/>
      <c r="PC8" s="153"/>
      <c r="PD8" s="153"/>
      <c r="PE8" s="153"/>
      <c r="PF8" s="153"/>
      <c r="PG8" s="153"/>
      <c r="PH8" s="153"/>
      <c r="PI8" s="153"/>
      <c r="PJ8" s="153"/>
      <c r="PK8" s="153"/>
      <c r="PL8" s="153"/>
      <c r="PM8" s="153"/>
      <c r="PN8" s="153"/>
      <c r="PO8" s="153"/>
      <c r="PP8" s="153"/>
      <c r="PQ8" s="153"/>
      <c r="PR8" s="153"/>
      <c r="PS8" s="153"/>
      <c r="PT8" s="153"/>
      <c r="PU8" s="153"/>
      <c r="PV8" s="153"/>
      <c r="PW8" s="153"/>
      <c r="PX8" s="153"/>
      <c r="PY8" s="153"/>
      <c r="PZ8" s="153"/>
      <c r="QA8" s="153"/>
      <c r="QB8" s="153"/>
      <c r="QC8" s="153"/>
      <c r="QD8" s="153"/>
      <c r="QE8" s="153"/>
      <c r="QF8" s="153"/>
      <c r="QG8" s="153"/>
      <c r="QH8" s="153"/>
      <c r="QI8" s="153"/>
      <c r="QJ8" s="153"/>
      <c r="QK8" s="153"/>
      <c r="QL8" s="153"/>
      <c r="QM8" s="153"/>
      <c r="QN8" s="153"/>
      <c r="QO8" s="153"/>
      <c r="QP8" s="153"/>
      <c r="QQ8" s="153"/>
      <c r="QR8" s="153"/>
      <c r="QS8" s="153"/>
      <c r="QT8" s="153"/>
      <c r="QU8" s="153"/>
      <c r="QV8" s="153"/>
      <c r="QW8" s="153"/>
      <c r="QX8" s="153"/>
      <c r="QY8" s="153"/>
      <c r="QZ8" s="153"/>
      <c r="RA8" s="153"/>
      <c r="RB8" s="153"/>
      <c r="RC8" s="153"/>
      <c r="RD8" s="153"/>
      <c r="RE8" s="153"/>
      <c r="RF8" s="153"/>
      <c r="RG8" s="153"/>
      <c r="RH8" s="153"/>
      <c r="RI8" s="153"/>
      <c r="RJ8" s="153"/>
      <c r="RK8" s="153"/>
      <c r="RL8" s="153"/>
      <c r="RM8" s="153"/>
      <c r="RN8" s="153"/>
      <c r="RO8" s="153"/>
      <c r="RP8" s="153"/>
      <c r="RQ8" s="153"/>
      <c r="RR8" s="153"/>
      <c r="RS8" s="153"/>
      <c r="RT8" s="153"/>
      <c r="RU8" s="153"/>
      <c r="RV8" s="153"/>
      <c r="RW8" s="153"/>
      <c r="RX8" s="153"/>
      <c r="RY8" s="153"/>
      <c r="RZ8" s="153"/>
      <c r="SA8" s="153"/>
      <c r="SB8" s="153"/>
      <c r="SC8" s="153"/>
      <c r="SD8" s="153"/>
      <c r="SE8" s="153"/>
      <c r="SF8" s="153"/>
      <c r="SG8" s="153"/>
      <c r="SH8" s="153"/>
      <c r="SI8" s="153"/>
      <c r="SJ8" s="153"/>
      <c r="SK8" s="153"/>
      <c r="SL8" s="153"/>
      <c r="SM8" s="153"/>
      <c r="SN8" s="153"/>
      <c r="SO8" s="153"/>
      <c r="SP8" s="153"/>
      <c r="SQ8" s="153"/>
      <c r="SR8" s="153"/>
      <c r="SS8" s="153"/>
      <c r="ST8" s="153"/>
      <c r="SU8" s="153"/>
      <c r="SV8" s="153"/>
      <c r="SW8" s="153"/>
      <c r="SX8" s="153"/>
      <c r="SY8" s="153"/>
      <c r="SZ8" s="153"/>
      <c r="TA8" s="153"/>
      <c r="TB8" s="153"/>
      <c r="TC8" s="153"/>
      <c r="TD8" s="153"/>
      <c r="TE8" s="153"/>
      <c r="TF8" s="153"/>
      <c r="TG8" s="153"/>
      <c r="TH8" s="153"/>
      <c r="TI8" s="153"/>
      <c r="TJ8" s="153"/>
      <c r="TK8" s="153"/>
      <c r="TL8" s="153"/>
      <c r="TM8" s="153"/>
      <c r="TN8" s="153"/>
      <c r="TO8" s="153"/>
      <c r="TP8" s="153"/>
      <c r="TQ8" s="153"/>
      <c r="TR8" s="153"/>
      <c r="TS8" s="153"/>
      <c r="TT8" s="153"/>
      <c r="TU8" s="153"/>
      <c r="TV8" s="153"/>
      <c r="TW8" s="153"/>
      <c r="TX8" s="153"/>
      <c r="TY8" s="153"/>
      <c r="TZ8" s="153"/>
      <c r="UA8" s="153"/>
      <c r="UB8" s="153"/>
      <c r="UC8" s="153"/>
      <c r="UD8" s="153"/>
      <c r="UE8" s="153"/>
      <c r="UF8" s="153"/>
      <c r="UG8" s="153"/>
      <c r="UH8" s="153"/>
      <c r="UI8" s="153"/>
      <c r="UJ8" s="153"/>
      <c r="UK8" s="153"/>
      <c r="UL8" s="153"/>
      <c r="UM8" s="153"/>
      <c r="UN8" s="153"/>
      <c r="UO8" s="153"/>
      <c r="UP8" s="153"/>
      <c r="UQ8" s="153"/>
      <c r="UR8" s="153"/>
      <c r="US8" s="153"/>
      <c r="UT8" s="153"/>
      <c r="UU8" s="153"/>
      <c r="UV8" s="153"/>
      <c r="UW8" s="153"/>
      <c r="UX8" s="153"/>
      <c r="UY8" s="153"/>
      <c r="UZ8" s="153"/>
      <c r="VA8" s="153"/>
      <c r="VB8" s="153"/>
      <c r="VC8" s="153"/>
      <c r="VD8" s="153"/>
      <c r="VE8" s="153"/>
      <c r="VF8" s="153"/>
      <c r="VG8" s="153"/>
      <c r="VH8" s="153"/>
      <c r="VI8" s="153"/>
      <c r="VJ8" s="153"/>
      <c r="VK8" s="153"/>
      <c r="VL8" s="153"/>
      <c r="VM8" s="153"/>
      <c r="VN8" s="153"/>
      <c r="VO8" s="153"/>
      <c r="VP8" s="153"/>
      <c r="VQ8" s="153"/>
      <c r="VR8" s="153"/>
      <c r="VS8" s="153"/>
      <c r="VT8" s="153"/>
      <c r="VU8" s="153"/>
      <c r="VV8" s="153"/>
      <c r="VW8" s="153"/>
      <c r="VX8" s="153"/>
      <c r="VY8" s="153"/>
      <c r="VZ8" s="153"/>
      <c r="WA8" s="153"/>
      <c r="WB8" s="153"/>
      <c r="WC8" s="153"/>
      <c r="WD8" s="153"/>
      <c r="WE8" s="153"/>
      <c r="WF8" s="153"/>
      <c r="WG8" s="153"/>
      <c r="WH8" s="153"/>
      <c r="WI8" s="153"/>
      <c r="WJ8" s="153"/>
      <c r="WK8" s="153"/>
      <c r="WL8" s="153"/>
      <c r="WM8" s="153"/>
      <c r="WN8" s="153"/>
      <c r="WO8" s="153"/>
      <c r="WP8" s="153"/>
      <c r="WQ8" s="153"/>
      <c r="WR8" s="153"/>
      <c r="WS8" s="153"/>
      <c r="WT8" s="153"/>
      <c r="WU8" s="153"/>
      <c r="WV8" s="153"/>
      <c r="WW8" s="153"/>
      <c r="WX8" s="153"/>
      <c r="WY8" s="153"/>
      <c r="WZ8" s="153"/>
      <c r="XA8" s="153"/>
      <c r="XB8" s="153"/>
      <c r="XC8" s="153"/>
      <c r="XD8" s="153"/>
      <c r="XE8" s="153"/>
      <c r="XF8" s="153"/>
      <c r="XG8" s="153"/>
      <c r="XH8" s="153"/>
      <c r="XI8" s="153"/>
      <c r="XJ8" s="153"/>
      <c r="XK8" s="153"/>
      <c r="XL8" s="153"/>
      <c r="XM8" s="153"/>
      <c r="XN8" s="153"/>
      <c r="XO8" s="153"/>
      <c r="XP8" s="153"/>
      <c r="XQ8" s="153"/>
      <c r="XR8" s="153"/>
      <c r="XS8" s="153"/>
      <c r="XT8" s="153"/>
      <c r="XU8" s="153"/>
      <c r="XV8" s="153"/>
      <c r="XW8" s="153"/>
      <c r="XX8" s="153"/>
      <c r="XY8" s="153"/>
      <c r="XZ8" s="153"/>
      <c r="YA8" s="153"/>
      <c r="YB8" s="153"/>
      <c r="YC8" s="153"/>
      <c r="YD8" s="153"/>
      <c r="YE8" s="153"/>
      <c r="YF8" s="153"/>
      <c r="YG8" s="153"/>
      <c r="YH8" s="153"/>
      <c r="YI8" s="153"/>
      <c r="YJ8" s="153"/>
      <c r="YK8" s="153"/>
      <c r="YL8" s="153"/>
      <c r="YM8" s="153"/>
      <c r="YN8" s="153"/>
      <c r="YO8" s="153"/>
      <c r="YP8" s="153"/>
      <c r="YQ8" s="153"/>
      <c r="YR8" s="153"/>
      <c r="YS8" s="153"/>
      <c r="YT8" s="153"/>
      <c r="YU8" s="153"/>
      <c r="YV8" s="153"/>
      <c r="YW8" s="153"/>
      <c r="YX8" s="153"/>
      <c r="YY8" s="153"/>
      <c r="YZ8" s="153"/>
      <c r="ZA8" s="153"/>
      <c r="ZB8" s="153"/>
      <c r="ZC8" s="153"/>
      <c r="ZD8" s="153"/>
      <c r="ZE8" s="153"/>
      <c r="ZF8" s="153"/>
      <c r="ZG8" s="153"/>
      <c r="ZH8" s="153"/>
      <c r="ZI8" s="153"/>
      <c r="ZJ8" s="153"/>
      <c r="ZK8" s="153"/>
      <c r="ZL8" s="153"/>
      <c r="ZM8" s="153"/>
      <c r="ZN8" s="153"/>
      <c r="ZO8" s="153"/>
      <c r="ZP8" s="153"/>
      <c r="ZQ8" s="153"/>
      <c r="ZR8" s="153"/>
      <c r="ZS8" s="153"/>
      <c r="ZT8" s="153"/>
      <c r="ZU8" s="153"/>
      <c r="ZV8" s="153"/>
      <c r="ZW8" s="153"/>
      <c r="ZX8" s="153"/>
      <c r="ZY8" s="153"/>
      <c r="ZZ8" s="153"/>
      <c r="AAA8" s="153"/>
      <c r="AAB8" s="153"/>
      <c r="AAC8" s="153"/>
      <c r="AAD8" s="153"/>
      <c r="AAE8" s="153"/>
      <c r="AAF8" s="153"/>
      <c r="AAG8" s="153"/>
      <c r="AAH8" s="153"/>
      <c r="AAI8" s="153"/>
      <c r="AAJ8" s="153"/>
      <c r="AAK8" s="153"/>
      <c r="AAL8" s="153"/>
      <c r="AAM8" s="153"/>
      <c r="AAN8" s="153"/>
      <c r="AAO8" s="153"/>
      <c r="AAP8" s="153"/>
      <c r="AAQ8" s="153"/>
      <c r="AAR8" s="153"/>
      <c r="AAS8" s="153"/>
      <c r="AAT8" s="153"/>
      <c r="AAU8" s="153"/>
      <c r="AAV8" s="153"/>
      <c r="AAW8" s="153"/>
      <c r="AAX8" s="153"/>
      <c r="AAY8" s="153"/>
      <c r="AAZ8" s="153"/>
      <c r="ABA8" s="153"/>
      <c r="ABB8" s="153"/>
      <c r="ABC8" s="153"/>
      <c r="ABD8" s="153"/>
      <c r="ABE8" s="153"/>
      <c r="ABF8" s="153"/>
      <c r="ABG8" s="153"/>
      <c r="ABH8" s="153"/>
      <c r="ABI8" s="153"/>
      <c r="ABJ8" s="153"/>
      <c r="ABK8" s="153"/>
      <c r="ABL8" s="153"/>
      <c r="ABM8" s="153"/>
      <c r="ABN8" s="153"/>
      <c r="ABO8" s="153"/>
      <c r="ABP8" s="153"/>
      <c r="ABQ8" s="153"/>
      <c r="ABR8" s="153"/>
      <c r="ABS8" s="153"/>
      <c r="ABT8" s="153"/>
      <c r="ABU8" s="153"/>
      <c r="ABV8" s="153"/>
      <c r="ABW8" s="153"/>
      <c r="ABX8" s="153"/>
      <c r="ABY8" s="153"/>
      <c r="ABZ8" s="153"/>
      <c r="ACA8" s="153"/>
      <c r="ACB8" s="153"/>
      <c r="ACC8" s="153"/>
      <c r="ACD8" s="153"/>
      <c r="ACE8" s="153"/>
      <c r="ACF8" s="153"/>
      <c r="ACG8" s="153"/>
      <c r="ACH8" s="153"/>
      <c r="ACI8" s="153"/>
      <c r="ACJ8" s="153"/>
      <c r="ACK8" s="153"/>
      <c r="ACL8" s="153"/>
      <c r="ACM8" s="153"/>
      <c r="ACN8" s="153"/>
      <c r="ACO8" s="153"/>
      <c r="ACP8" s="153"/>
      <c r="ACQ8" s="153"/>
      <c r="ACR8" s="153"/>
      <c r="ACS8" s="153"/>
      <c r="ACT8" s="153"/>
      <c r="ACU8" s="153"/>
      <c r="ACV8" s="153"/>
      <c r="ACW8" s="153"/>
      <c r="ACX8" s="153"/>
      <c r="ACY8" s="153"/>
      <c r="ACZ8" s="153"/>
      <c r="ADA8" s="153"/>
      <c r="ADB8" s="153"/>
      <c r="ADC8" s="153"/>
      <c r="ADD8" s="153"/>
      <c r="ADE8" s="153"/>
      <c r="ADF8" s="153"/>
      <c r="ADG8" s="153"/>
      <c r="ADH8" s="153"/>
      <c r="ADI8" s="153"/>
      <c r="ADJ8" s="153"/>
      <c r="ADK8" s="153"/>
      <c r="ADL8" s="153"/>
      <c r="ADM8" s="153"/>
      <c r="ADN8" s="153"/>
      <c r="ADO8" s="153"/>
      <c r="ADP8" s="153"/>
      <c r="ADQ8" s="153"/>
      <c r="ADR8" s="153"/>
      <c r="ADS8" s="153"/>
      <c r="ADT8" s="153"/>
      <c r="ADU8" s="153"/>
      <c r="ADV8" s="153"/>
      <c r="ADW8" s="153"/>
      <c r="ADX8" s="153"/>
      <c r="ADY8" s="153"/>
      <c r="ADZ8" s="153"/>
      <c r="AEA8" s="153"/>
      <c r="AEB8" s="153"/>
      <c r="AEC8" s="153"/>
      <c r="AED8" s="153"/>
      <c r="AEE8" s="153"/>
      <c r="AEF8" s="153"/>
      <c r="AEG8" s="153"/>
      <c r="AEH8" s="153"/>
      <c r="AEI8" s="153"/>
      <c r="AEJ8" s="153"/>
      <c r="AEK8" s="153"/>
      <c r="AEL8" s="153"/>
      <c r="AEM8" s="153"/>
      <c r="AEN8" s="153"/>
      <c r="AEO8" s="153"/>
      <c r="AEP8" s="153"/>
      <c r="AEQ8" s="153"/>
      <c r="AER8" s="153"/>
      <c r="AES8" s="153"/>
      <c r="AET8" s="153"/>
      <c r="AEU8" s="153"/>
      <c r="AEV8" s="153"/>
      <c r="AEW8" s="153"/>
      <c r="AEX8" s="153"/>
      <c r="AEY8" s="153"/>
      <c r="AEZ8" s="153"/>
      <c r="AFA8" s="153"/>
      <c r="AFB8" s="153"/>
      <c r="AFC8" s="153"/>
      <c r="AFD8" s="153"/>
      <c r="AFE8" s="153"/>
      <c r="AFF8" s="153"/>
      <c r="AFG8" s="153"/>
      <c r="AFH8" s="153"/>
      <c r="AFI8" s="153"/>
      <c r="AFJ8" s="153"/>
      <c r="AFK8" s="153"/>
      <c r="AFL8" s="153"/>
      <c r="AFM8" s="153"/>
      <c r="AFN8" s="153"/>
      <c r="AFO8" s="153"/>
      <c r="AFP8" s="153"/>
      <c r="AFQ8" s="153"/>
      <c r="AFR8" s="153"/>
      <c r="AFS8" s="153"/>
      <c r="AFT8" s="153"/>
      <c r="AFU8" s="153"/>
      <c r="AFV8" s="153"/>
      <c r="AFW8" s="153"/>
      <c r="AFX8" s="153"/>
      <c r="AFY8" s="153"/>
      <c r="AFZ8" s="153"/>
      <c r="AGA8" s="153"/>
      <c r="AGB8" s="153"/>
      <c r="AGC8" s="153"/>
      <c r="AGD8" s="153"/>
      <c r="AGE8" s="153"/>
      <c r="AGF8" s="153"/>
      <c r="AGG8" s="153"/>
      <c r="AGH8" s="153"/>
      <c r="AGI8" s="153"/>
      <c r="AGJ8" s="153"/>
      <c r="AGK8" s="153"/>
      <c r="AGL8" s="153"/>
      <c r="AGM8" s="153"/>
      <c r="AGN8" s="153"/>
      <c r="AGO8" s="153"/>
      <c r="AGP8" s="153"/>
      <c r="AGQ8" s="153"/>
      <c r="AGR8" s="153"/>
      <c r="AGS8" s="153"/>
      <c r="AGT8" s="153"/>
      <c r="AGU8" s="153"/>
      <c r="AGV8" s="153"/>
      <c r="AGW8" s="153"/>
      <c r="AGX8" s="153"/>
      <c r="AGY8" s="153"/>
      <c r="AGZ8" s="153"/>
      <c r="AHA8" s="153"/>
      <c r="AHB8" s="153"/>
      <c r="AHC8" s="153"/>
      <c r="AHD8" s="153"/>
      <c r="AHE8" s="153"/>
      <c r="AHF8" s="153"/>
      <c r="AHG8" s="153"/>
      <c r="AHH8" s="153"/>
      <c r="AHI8" s="153"/>
      <c r="AHJ8" s="153"/>
      <c r="AHK8" s="153"/>
      <c r="AHL8" s="153"/>
      <c r="AHM8" s="153"/>
      <c r="AHN8" s="153"/>
      <c r="AHO8" s="153"/>
      <c r="AHP8" s="153"/>
      <c r="AHQ8" s="153"/>
      <c r="AHR8" s="153"/>
      <c r="AHS8" s="153"/>
      <c r="AHT8" s="153"/>
      <c r="AHU8" s="153"/>
      <c r="AHV8" s="153"/>
      <c r="AHW8" s="153"/>
      <c r="AHX8" s="153"/>
      <c r="AHY8" s="153"/>
      <c r="AHZ8" s="153"/>
      <c r="AIA8" s="153"/>
      <c r="AIB8" s="153"/>
      <c r="AIC8" s="153"/>
      <c r="AID8" s="153"/>
      <c r="AIE8" s="153"/>
      <c r="AIF8" s="153"/>
      <c r="AIG8" s="153"/>
      <c r="AIH8" s="153"/>
      <c r="AII8" s="153"/>
      <c r="AIJ8" s="153"/>
      <c r="AIK8" s="153"/>
      <c r="AIL8" s="153"/>
      <c r="AIM8" s="153"/>
      <c r="AIN8" s="153"/>
      <c r="AIO8" s="153"/>
      <c r="AIP8" s="153"/>
      <c r="AIQ8" s="153"/>
      <c r="AIR8" s="153"/>
      <c r="AIS8" s="153"/>
      <c r="AIT8" s="153"/>
      <c r="AIU8" s="153"/>
      <c r="AIV8" s="153"/>
      <c r="AIW8" s="153"/>
      <c r="AIX8" s="153"/>
      <c r="AIY8" s="153"/>
      <c r="AIZ8" s="153"/>
      <c r="AJA8" s="153"/>
      <c r="AJB8" s="153"/>
      <c r="AJC8" s="153"/>
      <c r="AJD8" s="153"/>
      <c r="AJE8" s="153"/>
      <c r="AJF8" s="153"/>
      <c r="AJG8" s="153"/>
      <c r="AJH8" s="153"/>
      <c r="AJI8" s="153"/>
      <c r="AJJ8" s="153"/>
      <c r="AJK8" s="153"/>
      <c r="AJL8" s="153"/>
      <c r="AJM8" s="153"/>
      <c r="AJN8" s="153"/>
      <c r="AJO8" s="153"/>
      <c r="AJP8" s="153"/>
      <c r="AJQ8" s="153"/>
      <c r="AJR8" s="153"/>
      <c r="AJS8" s="153"/>
      <c r="AJT8" s="153"/>
      <c r="AJU8" s="153"/>
      <c r="AJV8" s="153"/>
      <c r="AJW8" s="153"/>
      <c r="AJX8" s="153"/>
      <c r="AJY8" s="153"/>
      <c r="AJZ8" s="153"/>
      <c r="AKA8" s="153"/>
      <c r="AKB8" s="153"/>
      <c r="AKC8" s="153"/>
      <c r="AKD8" s="153"/>
      <c r="AKE8" s="153"/>
      <c r="AKF8" s="153"/>
      <c r="AKG8" s="153"/>
      <c r="AKH8" s="153"/>
      <c r="AKI8" s="153"/>
      <c r="AKJ8" s="153"/>
      <c r="AKK8" s="153"/>
      <c r="AKL8" s="153"/>
      <c r="AKM8" s="153"/>
      <c r="AKN8" s="153"/>
      <c r="AKO8" s="153"/>
      <c r="AKP8" s="153"/>
      <c r="AKQ8" s="153"/>
      <c r="AKR8" s="153"/>
      <c r="AKS8" s="153"/>
      <c r="AKT8" s="153"/>
      <c r="AKU8" s="153"/>
      <c r="AKV8" s="153"/>
      <c r="AKW8" s="153"/>
      <c r="AKX8" s="153"/>
      <c r="AMK8" s="153"/>
    </row>
    <row r="9" customFormat="false" ht="13.8" hidden="false" customHeight="true" outlineLevel="0" collapsed="false">
      <c r="A9" s="147"/>
      <c r="B9" s="154"/>
      <c r="C9" s="155"/>
      <c r="D9" s="156"/>
      <c r="E9" s="151"/>
      <c r="F9" s="152"/>
      <c r="G9" s="152"/>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c r="KM9" s="153"/>
      <c r="KN9" s="153"/>
      <c r="KO9" s="153"/>
      <c r="KP9" s="153"/>
      <c r="KQ9" s="153"/>
      <c r="KR9" s="153"/>
      <c r="KS9" s="153"/>
      <c r="KT9" s="153"/>
      <c r="KU9" s="153"/>
      <c r="KV9" s="153"/>
      <c r="KW9" s="153"/>
      <c r="KX9" s="153"/>
      <c r="KY9" s="153"/>
      <c r="KZ9" s="153"/>
      <c r="LA9" s="153"/>
      <c r="LB9" s="153"/>
      <c r="LC9" s="153"/>
      <c r="LD9" s="153"/>
      <c r="LE9" s="153"/>
      <c r="LF9" s="153"/>
      <c r="LG9" s="153"/>
      <c r="LH9" s="153"/>
      <c r="LI9" s="153"/>
      <c r="LJ9" s="153"/>
      <c r="LK9" s="153"/>
      <c r="LL9" s="153"/>
      <c r="LM9" s="153"/>
      <c r="LN9" s="153"/>
      <c r="LO9" s="153"/>
      <c r="LP9" s="153"/>
      <c r="LQ9" s="153"/>
      <c r="LR9" s="153"/>
      <c r="LS9" s="153"/>
      <c r="LT9" s="153"/>
      <c r="LU9" s="153"/>
      <c r="LV9" s="153"/>
      <c r="LW9" s="153"/>
      <c r="LX9" s="153"/>
      <c r="LY9" s="153"/>
      <c r="LZ9" s="153"/>
      <c r="MA9" s="153"/>
      <c r="MB9" s="153"/>
      <c r="MC9" s="153"/>
      <c r="MD9" s="153"/>
      <c r="ME9" s="153"/>
      <c r="MF9" s="153"/>
      <c r="MG9" s="153"/>
      <c r="MH9" s="153"/>
      <c r="MI9" s="153"/>
      <c r="MJ9" s="153"/>
      <c r="MK9" s="153"/>
      <c r="ML9" s="153"/>
      <c r="MM9" s="153"/>
      <c r="MN9" s="153"/>
      <c r="MO9" s="153"/>
      <c r="MP9" s="153"/>
      <c r="MQ9" s="153"/>
      <c r="MR9" s="153"/>
      <c r="MS9" s="153"/>
      <c r="MT9" s="153"/>
      <c r="MU9" s="153"/>
      <c r="MV9" s="153"/>
      <c r="MW9" s="153"/>
      <c r="MX9" s="153"/>
      <c r="MY9" s="153"/>
      <c r="MZ9" s="153"/>
      <c r="NA9" s="153"/>
      <c r="NB9" s="153"/>
      <c r="NC9" s="153"/>
      <c r="ND9" s="153"/>
      <c r="NE9" s="153"/>
      <c r="NF9" s="153"/>
      <c r="NG9" s="153"/>
      <c r="NH9" s="153"/>
      <c r="NI9" s="153"/>
      <c r="NJ9" s="153"/>
      <c r="NK9" s="153"/>
      <c r="NL9" s="153"/>
      <c r="NM9" s="153"/>
      <c r="NN9" s="153"/>
      <c r="NO9" s="153"/>
      <c r="NP9" s="153"/>
      <c r="NQ9" s="153"/>
      <c r="NR9" s="153"/>
      <c r="NS9" s="153"/>
      <c r="NT9" s="153"/>
      <c r="NU9" s="153"/>
      <c r="NV9" s="153"/>
      <c r="NW9" s="153"/>
      <c r="NX9" s="153"/>
      <c r="NY9" s="153"/>
      <c r="NZ9" s="153"/>
      <c r="OA9" s="153"/>
      <c r="OB9" s="153"/>
      <c r="OC9" s="153"/>
      <c r="OD9" s="153"/>
      <c r="OE9" s="153"/>
      <c r="OF9" s="153"/>
      <c r="OG9" s="153"/>
      <c r="OH9" s="153"/>
      <c r="OI9" s="153"/>
      <c r="OJ9" s="153"/>
      <c r="OK9" s="153"/>
      <c r="OL9" s="153"/>
      <c r="OM9" s="153"/>
      <c r="ON9" s="153"/>
      <c r="OO9" s="153"/>
      <c r="OP9" s="153"/>
      <c r="OQ9" s="153"/>
      <c r="OR9" s="153"/>
      <c r="OS9" s="153"/>
      <c r="OT9" s="153"/>
      <c r="OU9" s="153"/>
      <c r="OV9" s="153"/>
      <c r="OW9" s="153"/>
      <c r="OX9" s="153"/>
      <c r="OY9" s="153"/>
      <c r="OZ9" s="153"/>
      <c r="PA9" s="153"/>
      <c r="PB9" s="153"/>
      <c r="PC9" s="153"/>
      <c r="PD9" s="153"/>
      <c r="PE9" s="153"/>
      <c r="PF9" s="153"/>
      <c r="PG9" s="153"/>
      <c r="PH9" s="153"/>
      <c r="PI9" s="153"/>
      <c r="PJ9" s="153"/>
      <c r="PK9" s="153"/>
      <c r="PL9" s="153"/>
      <c r="PM9" s="153"/>
      <c r="PN9" s="153"/>
      <c r="PO9" s="153"/>
      <c r="PP9" s="153"/>
      <c r="PQ9" s="153"/>
      <c r="PR9" s="153"/>
      <c r="PS9" s="153"/>
      <c r="PT9" s="153"/>
      <c r="PU9" s="153"/>
      <c r="PV9" s="153"/>
      <c r="PW9" s="153"/>
      <c r="PX9" s="153"/>
      <c r="PY9" s="153"/>
      <c r="PZ9" s="153"/>
      <c r="QA9" s="153"/>
      <c r="QB9" s="153"/>
      <c r="QC9" s="153"/>
      <c r="QD9" s="153"/>
      <c r="QE9" s="153"/>
      <c r="QF9" s="153"/>
      <c r="QG9" s="153"/>
      <c r="QH9" s="153"/>
      <c r="QI9" s="153"/>
      <c r="QJ9" s="153"/>
      <c r="QK9" s="153"/>
      <c r="QL9" s="153"/>
      <c r="QM9" s="153"/>
      <c r="QN9" s="153"/>
      <c r="QO9" s="153"/>
      <c r="QP9" s="153"/>
      <c r="QQ9" s="153"/>
      <c r="QR9" s="153"/>
      <c r="QS9" s="153"/>
      <c r="QT9" s="153"/>
      <c r="QU9" s="153"/>
      <c r="QV9" s="153"/>
      <c r="QW9" s="153"/>
      <c r="QX9" s="153"/>
      <c r="QY9" s="153"/>
      <c r="QZ9" s="153"/>
      <c r="RA9" s="153"/>
      <c r="RB9" s="153"/>
      <c r="RC9" s="153"/>
      <c r="RD9" s="153"/>
      <c r="RE9" s="153"/>
      <c r="RF9" s="153"/>
      <c r="RG9" s="153"/>
      <c r="RH9" s="153"/>
      <c r="RI9" s="153"/>
      <c r="RJ9" s="153"/>
      <c r="RK9" s="153"/>
      <c r="RL9" s="153"/>
      <c r="RM9" s="153"/>
      <c r="RN9" s="153"/>
      <c r="RO9" s="153"/>
      <c r="RP9" s="153"/>
      <c r="RQ9" s="153"/>
      <c r="RR9" s="153"/>
      <c r="RS9" s="153"/>
      <c r="RT9" s="153"/>
      <c r="RU9" s="153"/>
      <c r="RV9" s="153"/>
      <c r="RW9" s="153"/>
      <c r="RX9" s="153"/>
      <c r="RY9" s="153"/>
      <c r="RZ9" s="153"/>
      <c r="SA9" s="153"/>
      <c r="SB9" s="153"/>
      <c r="SC9" s="153"/>
      <c r="SD9" s="153"/>
      <c r="SE9" s="153"/>
      <c r="SF9" s="153"/>
      <c r="SG9" s="153"/>
      <c r="SH9" s="153"/>
      <c r="SI9" s="153"/>
      <c r="SJ9" s="153"/>
      <c r="SK9" s="153"/>
      <c r="SL9" s="153"/>
      <c r="SM9" s="153"/>
      <c r="SN9" s="153"/>
      <c r="SO9" s="153"/>
      <c r="SP9" s="153"/>
      <c r="SQ9" s="153"/>
      <c r="SR9" s="153"/>
      <c r="SS9" s="153"/>
      <c r="ST9" s="153"/>
      <c r="SU9" s="153"/>
      <c r="SV9" s="153"/>
      <c r="SW9" s="153"/>
      <c r="SX9" s="153"/>
      <c r="SY9" s="153"/>
      <c r="SZ9" s="153"/>
      <c r="TA9" s="153"/>
      <c r="TB9" s="153"/>
      <c r="TC9" s="153"/>
      <c r="TD9" s="153"/>
      <c r="TE9" s="153"/>
      <c r="TF9" s="153"/>
      <c r="TG9" s="153"/>
      <c r="TH9" s="153"/>
      <c r="TI9" s="153"/>
      <c r="TJ9" s="153"/>
      <c r="TK9" s="153"/>
      <c r="TL9" s="153"/>
      <c r="TM9" s="153"/>
      <c r="TN9" s="153"/>
      <c r="TO9" s="153"/>
      <c r="TP9" s="153"/>
      <c r="TQ9" s="153"/>
      <c r="TR9" s="153"/>
      <c r="TS9" s="153"/>
      <c r="TT9" s="153"/>
      <c r="TU9" s="153"/>
      <c r="TV9" s="153"/>
      <c r="TW9" s="153"/>
      <c r="TX9" s="153"/>
      <c r="TY9" s="153"/>
      <c r="TZ9" s="153"/>
      <c r="UA9" s="153"/>
      <c r="UB9" s="153"/>
      <c r="UC9" s="153"/>
      <c r="UD9" s="153"/>
      <c r="UE9" s="153"/>
      <c r="UF9" s="153"/>
      <c r="UG9" s="153"/>
      <c r="UH9" s="153"/>
      <c r="UI9" s="153"/>
      <c r="UJ9" s="153"/>
      <c r="UK9" s="153"/>
      <c r="UL9" s="153"/>
      <c r="UM9" s="153"/>
      <c r="UN9" s="153"/>
      <c r="UO9" s="153"/>
      <c r="UP9" s="153"/>
      <c r="UQ9" s="153"/>
      <c r="UR9" s="153"/>
      <c r="US9" s="153"/>
      <c r="UT9" s="153"/>
      <c r="UU9" s="153"/>
      <c r="UV9" s="153"/>
      <c r="UW9" s="153"/>
      <c r="UX9" s="153"/>
      <c r="UY9" s="153"/>
      <c r="UZ9" s="153"/>
      <c r="VA9" s="153"/>
      <c r="VB9" s="153"/>
      <c r="VC9" s="153"/>
      <c r="VD9" s="153"/>
      <c r="VE9" s="153"/>
      <c r="VF9" s="153"/>
      <c r="VG9" s="153"/>
      <c r="VH9" s="153"/>
      <c r="VI9" s="153"/>
      <c r="VJ9" s="153"/>
      <c r="VK9" s="153"/>
      <c r="VL9" s="153"/>
      <c r="VM9" s="153"/>
      <c r="VN9" s="153"/>
      <c r="VO9" s="153"/>
      <c r="VP9" s="153"/>
      <c r="VQ9" s="153"/>
      <c r="VR9" s="153"/>
      <c r="VS9" s="153"/>
      <c r="VT9" s="153"/>
      <c r="VU9" s="153"/>
      <c r="VV9" s="153"/>
      <c r="VW9" s="153"/>
      <c r="VX9" s="153"/>
      <c r="VY9" s="153"/>
      <c r="VZ9" s="153"/>
      <c r="WA9" s="153"/>
      <c r="WB9" s="153"/>
      <c r="WC9" s="153"/>
      <c r="WD9" s="153"/>
      <c r="WE9" s="153"/>
      <c r="WF9" s="153"/>
      <c r="WG9" s="153"/>
      <c r="WH9" s="153"/>
      <c r="WI9" s="153"/>
      <c r="WJ9" s="153"/>
      <c r="WK9" s="153"/>
      <c r="WL9" s="153"/>
      <c r="WM9" s="153"/>
      <c r="WN9" s="153"/>
      <c r="WO9" s="153"/>
      <c r="WP9" s="153"/>
      <c r="WQ9" s="153"/>
      <c r="WR9" s="153"/>
      <c r="WS9" s="153"/>
      <c r="WT9" s="153"/>
      <c r="WU9" s="153"/>
      <c r="WV9" s="153"/>
      <c r="WW9" s="153"/>
      <c r="WX9" s="153"/>
      <c r="WY9" s="153"/>
      <c r="WZ9" s="153"/>
      <c r="XA9" s="153"/>
      <c r="XB9" s="153"/>
      <c r="XC9" s="153"/>
      <c r="XD9" s="153"/>
      <c r="XE9" s="153"/>
      <c r="XF9" s="153"/>
      <c r="XG9" s="153"/>
      <c r="XH9" s="153"/>
      <c r="XI9" s="153"/>
      <c r="XJ9" s="153"/>
      <c r="XK9" s="153"/>
      <c r="XL9" s="153"/>
      <c r="XM9" s="153"/>
      <c r="XN9" s="153"/>
      <c r="XO9" s="153"/>
      <c r="XP9" s="153"/>
      <c r="XQ9" s="153"/>
      <c r="XR9" s="153"/>
      <c r="XS9" s="153"/>
      <c r="XT9" s="153"/>
      <c r="XU9" s="153"/>
      <c r="XV9" s="153"/>
      <c r="XW9" s="153"/>
      <c r="XX9" s="153"/>
      <c r="XY9" s="153"/>
      <c r="XZ9" s="153"/>
      <c r="YA9" s="153"/>
      <c r="YB9" s="153"/>
      <c r="YC9" s="153"/>
      <c r="YD9" s="153"/>
      <c r="YE9" s="153"/>
      <c r="YF9" s="153"/>
      <c r="YG9" s="153"/>
      <c r="YH9" s="153"/>
      <c r="YI9" s="153"/>
      <c r="YJ9" s="153"/>
      <c r="YK9" s="153"/>
      <c r="YL9" s="153"/>
      <c r="YM9" s="153"/>
      <c r="YN9" s="153"/>
      <c r="YO9" s="153"/>
      <c r="YP9" s="153"/>
      <c r="YQ9" s="153"/>
      <c r="YR9" s="153"/>
      <c r="YS9" s="153"/>
      <c r="YT9" s="153"/>
      <c r="YU9" s="153"/>
      <c r="YV9" s="153"/>
      <c r="YW9" s="153"/>
      <c r="YX9" s="153"/>
      <c r="YY9" s="153"/>
      <c r="YZ9" s="153"/>
      <c r="ZA9" s="153"/>
      <c r="ZB9" s="153"/>
      <c r="ZC9" s="153"/>
      <c r="ZD9" s="153"/>
      <c r="ZE9" s="153"/>
      <c r="ZF9" s="153"/>
      <c r="ZG9" s="153"/>
      <c r="ZH9" s="153"/>
      <c r="ZI9" s="153"/>
      <c r="ZJ9" s="153"/>
      <c r="ZK9" s="153"/>
      <c r="ZL9" s="153"/>
      <c r="ZM9" s="153"/>
      <c r="ZN9" s="153"/>
      <c r="ZO9" s="153"/>
      <c r="ZP9" s="153"/>
      <c r="ZQ9" s="153"/>
      <c r="ZR9" s="153"/>
      <c r="ZS9" s="153"/>
      <c r="ZT9" s="153"/>
      <c r="ZU9" s="153"/>
      <c r="ZV9" s="153"/>
      <c r="ZW9" s="153"/>
      <c r="ZX9" s="153"/>
      <c r="ZY9" s="153"/>
      <c r="ZZ9" s="153"/>
      <c r="AAA9" s="153"/>
      <c r="AAB9" s="153"/>
      <c r="AAC9" s="153"/>
      <c r="AAD9" s="153"/>
      <c r="AAE9" s="153"/>
      <c r="AAF9" s="153"/>
      <c r="AAG9" s="153"/>
      <c r="AAH9" s="153"/>
      <c r="AAI9" s="153"/>
      <c r="AAJ9" s="153"/>
      <c r="AAK9" s="153"/>
      <c r="AAL9" s="153"/>
      <c r="AAM9" s="153"/>
      <c r="AAN9" s="153"/>
      <c r="AAO9" s="153"/>
      <c r="AAP9" s="153"/>
      <c r="AAQ9" s="153"/>
      <c r="AAR9" s="153"/>
      <c r="AAS9" s="153"/>
      <c r="AAT9" s="153"/>
      <c r="AAU9" s="153"/>
      <c r="AAV9" s="153"/>
      <c r="AAW9" s="153"/>
      <c r="AAX9" s="153"/>
      <c r="AAY9" s="153"/>
      <c r="AAZ9" s="153"/>
      <c r="ABA9" s="153"/>
      <c r="ABB9" s="153"/>
      <c r="ABC9" s="153"/>
      <c r="ABD9" s="153"/>
      <c r="ABE9" s="153"/>
      <c r="ABF9" s="153"/>
      <c r="ABG9" s="153"/>
      <c r="ABH9" s="153"/>
      <c r="ABI9" s="153"/>
      <c r="ABJ9" s="153"/>
      <c r="ABK9" s="153"/>
      <c r="ABL9" s="153"/>
      <c r="ABM9" s="153"/>
      <c r="ABN9" s="153"/>
      <c r="ABO9" s="153"/>
      <c r="ABP9" s="153"/>
      <c r="ABQ9" s="153"/>
      <c r="ABR9" s="153"/>
      <c r="ABS9" s="153"/>
      <c r="ABT9" s="153"/>
      <c r="ABU9" s="153"/>
      <c r="ABV9" s="153"/>
      <c r="ABW9" s="153"/>
      <c r="ABX9" s="153"/>
      <c r="ABY9" s="153"/>
      <c r="ABZ9" s="153"/>
      <c r="ACA9" s="153"/>
      <c r="ACB9" s="153"/>
      <c r="ACC9" s="153"/>
      <c r="ACD9" s="153"/>
      <c r="ACE9" s="153"/>
      <c r="ACF9" s="153"/>
      <c r="ACG9" s="153"/>
      <c r="ACH9" s="153"/>
      <c r="ACI9" s="153"/>
      <c r="ACJ9" s="153"/>
      <c r="ACK9" s="153"/>
      <c r="ACL9" s="153"/>
      <c r="ACM9" s="153"/>
      <c r="ACN9" s="153"/>
      <c r="ACO9" s="153"/>
      <c r="ACP9" s="153"/>
      <c r="ACQ9" s="153"/>
      <c r="ACR9" s="153"/>
      <c r="ACS9" s="153"/>
      <c r="ACT9" s="153"/>
      <c r="ACU9" s="153"/>
      <c r="ACV9" s="153"/>
      <c r="ACW9" s="153"/>
      <c r="ACX9" s="153"/>
      <c r="ACY9" s="153"/>
      <c r="ACZ9" s="153"/>
      <c r="ADA9" s="153"/>
      <c r="ADB9" s="153"/>
      <c r="ADC9" s="153"/>
      <c r="ADD9" s="153"/>
      <c r="ADE9" s="153"/>
      <c r="ADF9" s="153"/>
      <c r="ADG9" s="153"/>
      <c r="ADH9" s="153"/>
      <c r="ADI9" s="153"/>
      <c r="ADJ9" s="153"/>
      <c r="ADK9" s="153"/>
      <c r="ADL9" s="153"/>
      <c r="ADM9" s="153"/>
      <c r="ADN9" s="153"/>
      <c r="ADO9" s="153"/>
      <c r="ADP9" s="153"/>
      <c r="ADQ9" s="153"/>
      <c r="ADR9" s="153"/>
      <c r="ADS9" s="153"/>
      <c r="ADT9" s="153"/>
      <c r="ADU9" s="153"/>
      <c r="ADV9" s="153"/>
      <c r="ADW9" s="153"/>
      <c r="ADX9" s="153"/>
      <c r="ADY9" s="153"/>
      <c r="ADZ9" s="153"/>
      <c r="AEA9" s="153"/>
      <c r="AEB9" s="153"/>
      <c r="AEC9" s="153"/>
      <c r="AED9" s="153"/>
      <c r="AEE9" s="153"/>
      <c r="AEF9" s="153"/>
      <c r="AEG9" s="153"/>
      <c r="AEH9" s="153"/>
      <c r="AEI9" s="153"/>
      <c r="AEJ9" s="153"/>
      <c r="AEK9" s="153"/>
      <c r="AEL9" s="153"/>
      <c r="AEM9" s="153"/>
      <c r="AEN9" s="153"/>
      <c r="AEO9" s="153"/>
      <c r="AEP9" s="153"/>
      <c r="AEQ9" s="153"/>
      <c r="AER9" s="153"/>
      <c r="AES9" s="153"/>
      <c r="AET9" s="153"/>
      <c r="AEU9" s="153"/>
      <c r="AEV9" s="153"/>
      <c r="AEW9" s="153"/>
      <c r="AEX9" s="153"/>
      <c r="AEY9" s="153"/>
      <c r="AEZ9" s="153"/>
      <c r="AFA9" s="153"/>
      <c r="AFB9" s="153"/>
      <c r="AFC9" s="153"/>
      <c r="AFD9" s="153"/>
      <c r="AFE9" s="153"/>
      <c r="AFF9" s="153"/>
      <c r="AFG9" s="153"/>
      <c r="AFH9" s="153"/>
      <c r="AFI9" s="153"/>
      <c r="AFJ9" s="153"/>
      <c r="AFK9" s="153"/>
      <c r="AFL9" s="153"/>
      <c r="AFM9" s="153"/>
      <c r="AFN9" s="153"/>
      <c r="AFO9" s="153"/>
      <c r="AFP9" s="153"/>
      <c r="AFQ9" s="153"/>
      <c r="AFR9" s="153"/>
      <c r="AFS9" s="153"/>
      <c r="AFT9" s="153"/>
      <c r="AFU9" s="153"/>
      <c r="AFV9" s="153"/>
      <c r="AFW9" s="153"/>
      <c r="AFX9" s="153"/>
      <c r="AFY9" s="153"/>
      <c r="AFZ9" s="153"/>
      <c r="AGA9" s="153"/>
      <c r="AGB9" s="153"/>
      <c r="AGC9" s="153"/>
      <c r="AGD9" s="153"/>
      <c r="AGE9" s="153"/>
      <c r="AGF9" s="153"/>
      <c r="AGG9" s="153"/>
      <c r="AGH9" s="153"/>
      <c r="AGI9" s="153"/>
      <c r="AGJ9" s="153"/>
      <c r="AGK9" s="153"/>
      <c r="AGL9" s="153"/>
      <c r="AGM9" s="153"/>
      <c r="AGN9" s="153"/>
      <c r="AGO9" s="153"/>
      <c r="AGP9" s="153"/>
      <c r="AGQ9" s="153"/>
      <c r="AGR9" s="153"/>
      <c r="AGS9" s="153"/>
      <c r="AGT9" s="153"/>
      <c r="AGU9" s="153"/>
      <c r="AGV9" s="153"/>
      <c r="AGW9" s="153"/>
      <c r="AGX9" s="153"/>
      <c r="AGY9" s="153"/>
      <c r="AGZ9" s="153"/>
      <c r="AHA9" s="153"/>
      <c r="AHB9" s="153"/>
      <c r="AHC9" s="153"/>
      <c r="AHD9" s="153"/>
      <c r="AHE9" s="153"/>
      <c r="AHF9" s="153"/>
      <c r="AHG9" s="153"/>
      <c r="AHH9" s="153"/>
      <c r="AHI9" s="153"/>
      <c r="AHJ9" s="153"/>
      <c r="AHK9" s="153"/>
      <c r="AHL9" s="153"/>
      <c r="AHM9" s="153"/>
      <c r="AHN9" s="153"/>
      <c r="AHO9" s="153"/>
      <c r="AHP9" s="153"/>
      <c r="AHQ9" s="153"/>
      <c r="AHR9" s="153"/>
      <c r="AHS9" s="153"/>
      <c r="AHT9" s="153"/>
      <c r="AHU9" s="153"/>
      <c r="AHV9" s="153"/>
      <c r="AHW9" s="153"/>
      <c r="AHX9" s="153"/>
      <c r="AHY9" s="153"/>
      <c r="AHZ9" s="153"/>
      <c r="AIA9" s="153"/>
      <c r="AIB9" s="153"/>
      <c r="AIC9" s="153"/>
      <c r="AID9" s="153"/>
      <c r="AIE9" s="153"/>
      <c r="AIF9" s="153"/>
      <c r="AIG9" s="153"/>
      <c r="AIH9" s="153"/>
      <c r="AII9" s="153"/>
      <c r="AIJ9" s="153"/>
      <c r="AIK9" s="153"/>
      <c r="AIL9" s="153"/>
      <c r="AIM9" s="153"/>
      <c r="AIN9" s="153"/>
      <c r="AIO9" s="153"/>
      <c r="AIP9" s="153"/>
      <c r="AIQ9" s="153"/>
      <c r="AIR9" s="153"/>
      <c r="AIS9" s="153"/>
      <c r="AIT9" s="153"/>
      <c r="AIU9" s="153"/>
      <c r="AIV9" s="153"/>
      <c r="AIW9" s="153"/>
      <c r="AIX9" s="153"/>
      <c r="AIY9" s="153"/>
      <c r="AIZ9" s="153"/>
      <c r="AJA9" s="153"/>
      <c r="AJB9" s="153"/>
      <c r="AJC9" s="153"/>
      <c r="AJD9" s="153"/>
      <c r="AJE9" s="153"/>
      <c r="AJF9" s="153"/>
      <c r="AJG9" s="153"/>
      <c r="AJH9" s="153"/>
      <c r="AJI9" s="153"/>
      <c r="AJJ9" s="153"/>
      <c r="AJK9" s="153"/>
      <c r="AJL9" s="153"/>
      <c r="AJM9" s="153"/>
      <c r="AJN9" s="153"/>
      <c r="AJO9" s="153"/>
      <c r="AJP9" s="153"/>
      <c r="AJQ9" s="153"/>
      <c r="AJR9" s="153"/>
      <c r="AJS9" s="153"/>
      <c r="AJT9" s="153"/>
      <c r="AJU9" s="153"/>
      <c r="AJV9" s="153"/>
      <c r="AJW9" s="153"/>
      <c r="AJX9" s="153"/>
      <c r="AJY9" s="153"/>
      <c r="AJZ9" s="153"/>
      <c r="AKA9" s="153"/>
      <c r="AKB9" s="153"/>
      <c r="AKC9" s="153"/>
      <c r="AKD9" s="153"/>
      <c r="AKE9" s="153"/>
      <c r="AKF9" s="153"/>
      <c r="AKG9" s="153"/>
      <c r="AKH9" s="153"/>
      <c r="AKI9" s="153"/>
      <c r="AKJ9" s="153"/>
      <c r="AKK9" s="153"/>
      <c r="AKL9" s="153"/>
      <c r="AKM9" s="153"/>
      <c r="AKN9" s="153"/>
      <c r="AKO9" s="153"/>
      <c r="AKP9" s="153"/>
      <c r="AKQ9" s="153"/>
      <c r="AKR9" s="153"/>
      <c r="AKS9" s="153"/>
      <c r="AKT9" s="153"/>
      <c r="AKU9" s="153"/>
      <c r="AKV9" s="153"/>
      <c r="AKW9" s="153"/>
      <c r="AKX9" s="153"/>
      <c r="AMK9" s="153"/>
    </row>
    <row r="10" customFormat="false" ht="13.8" hidden="false" customHeight="true" outlineLevel="0" collapsed="false">
      <c r="A10" s="157" t="s">
        <v>342</v>
      </c>
      <c r="B10" s="158" t="n">
        <v>1</v>
      </c>
      <c r="C10" s="159" t="n">
        <f aca="false">$B$5</f>
        <v>0</v>
      </c>
      <c r="D10" s="160" t="n">
        <f aca="false">C10/B11</f>
        <v>0</v>
      </c>
      <c r="E10" s="151"/>
      <c r="F10" s="152"/>
      <c r="G10" s="152"/>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c r="CW10" s="153"/>
      <c r="CX10" s="153"/>
      <c r="CY10" s="153"/>
      <c r="CZ10" s="153"/>
      <c r="DA10" s="153"/>
      <c r="DB10" s="153"/>
      <c r="DC10" s="153"/>
      <c r="DD10" s="153"/>
      <c r="DE10" s="153"/>
      <c r="DF10" s="153"/>
      <c r="DG10" s="153"/>
      <c r="DH10" s="153"/>
      <c r="DI10" s="153"/>
      <c r="DJ10" s="153"/>
      <c r="DK10" s="153"/>
      <c r="DL10" s="153"/>
      <c r="DM10" s="153"/>
      <c r="DN10" s="153"/>
      <c r="DO10" s="153"/>
      <c r="DP10" s="153"/>
      <c r="DQ10" s="153"/>
      <c r="DR10" s="153"/>
      <c r="DS10" s="153"/>
      <c r="DT10" s="153"/>
      <c r="DU10" s="153"/>
      <c r="DV10" s="153"/>
      <c r="DW10" s="153"/>
      <c r="DX10" s="153"/>
      <c r="DY10" s="153"/>
      <c r="DZ10" s="153"/>
      <c r="EA10" s="153"/>
      <c r="EB10" s="153"/>
      <c r="EC10" s="153"/>
      <c r="ED10" s="153"/>
      <c r="EE10" s="153"/>
      <c r="EF10" s="153"/>
      <c r="EG10" s="153"/>
      <c r="EH10" s="153"/>
      <c r="EI10" s="153"/>
      <c r="EJ10" s="153"/>
      <c r="EK10" s="153"/>
      <c r="EL10" s="153"/>
      <c r="EM10" s="153"/>
      <c r="EN10" s="153"/>
      <c r="EO10" s="153"/>
      <c r="EP10" s="153"/>
      <c r="EQ10" s="153"/>
      <c r="ER10" s="153"/>
      <c r="ES10" s="153"/>
      <c r="ET10" s="153"/>
      <c r="EU10" s="153"/>
      <c r="EV10" s="153"/>
      <c r="EW10" s="153"/>
      <c r="EX10" s="153"/>
      <c r="EY10" s="153"/>
      <c r="EZ10" s="153"/>
      <c r="FA10" s="153"/>
      <c r="FB10" s="153"/>
      <c r="FC10" s="153"/>
      <c r="FD10" s="153"/>
      <c r="FE10" s="153"/>
      <c r="FF10" s="153"/>
      <c r="FG10" s="153"/>
      <c r="FH10" s="153"/>
      <c r="FI10" s="153"/>
      <c r="FJ10" s="153"/>
      <c r="FK10" s="153"/>
      <c r="FL10" s="153"/>
      <c r="FM10" s="153"/>
      <c r="FN10" s="153"/>
      <c r="FO10" s="153"/>
      <c r="FP10" s="153"/>
      <c r="FQ10" s="153"/>
      <c r="FR10" s="153"/>
      <c r="FS10" s="153"/>
      <c r="FT10" s="153"/>
      <c r="FU10" s="153"/>
      <c r="FV10" s="153"/>
      <c r="FW10" s="153"/>
      <c r="FX10" s="153"/>
      <c r="FY10" s="153"/>
      <c r="FZ10" s="153"/>
      <c r="GA10" s="153"/>
      <c r="GB10" s="153"/>
      <c r="GC10" s="153"/>
      <c r="GD10" s="153"/>
      <c r="GE10" s="153"/>
      <c r="GF10" s="153"/>
      <c r="GG10" s="153"/>
      <c r="GH10" s="153"/>
      <c r="GI10" s="153"/>
      <c r="GJ10" s="153"/>
      <c r="GK10" s="153"/>
      <c r="GL10" s="153"/>
      <c r="GM10" s="153"/>
      <c r="GN10" s="153"/>
      <c r="GO10" s="153"/>
      <c r="GP10" s="153"/>
      <c r="GQ10" s="153"/>
      <c r="GR10" s="153"/>
      <c r="GS10" s="153"/>
      <c r="GT10" s="153"/>
      <c r="GU10" s="153"/>
      <c r="GV10" s="153"/>
      <c r="GW10" s="153"/>
      <c r="GX10" s="153"/>
      <c r="GY10" s="153"/>
      <c r="GZ10" s="153"/>
      <c r="HA10" s="153"/>
      <c r="HB10" s="153"/>
      <c r="HC10" s="153"/>
      <c r="HD10" s="153"/>
      <c r="HE10" s="153"/>
      <c r="HF10" s="153"/>
      <c r="HG10" s="153"/>
      <c r="HH10" s="153"/>
      <c r="HI10" s="153"/>
      <c r="HJ10" s="153"/>
      <c r="HK10" s="153"/>
      <c r="HL10" s="153"/>
      <c r="HM10" s="153"/>
      <c r="HN10" s="153"/>
      <c r="HO10" s="153"/>
      <c r="HP10" s="153"/>
      <c r="HQ10" s="153"/>
      <c r="HR10" s="153"/>
      <c r="HS10" s="153"/>
      <c r="HT10" s="153"/>
      <c r="HU10" s="153"/>
      <c r="HV10" s="153"/>
      <c r="HW10" s="153"/>
      <c r="HX10" s="153"/>
      <c r="HY10" s="153"/>
      <c r="HZ10" s="153"/>
      <c r="IA10" s="153"/>
      <c r="IB10" s="153"/>
      <c r="IC10" s="153"/>
      <c r="ID10" s="153"/>
      <c r="IE10" s="153"/>
      <c r="IF10" s="153"/>
      <c r="IG10" s="153"/>
      <c r="IH10" s="153"/>
      <c r="II10" s="153"/>
      <c r="IJ10" s="153"/>
      <c r="IK10" s="153"/>
      <c r="IL10" s="153"/>
      <c r="IM10" s="153"/>
      <c r="IN10" s="153"/>
      <c r="IO10" s="153"/>
      <c r="IP10" s="153"/>
      <c r="IQ10" s="153"/>
      <c r="IR10" s="153"/>
      <c r="IS10" s="153"/>
      <c r="IT10" s="153"/>
      <c r="IU10" s="153"/>
      <c r="IV10" s="153"/>
      <c r="IW10" s="153"/>
      <c r="IX10" s="153"/>
      <c r="IY10" s="153"/>
      <c r="IZ10" s="153"/>
      <c r="JA10" s="153"/>
      <c r="JB10" s="153"/>
      <c r="JC10" s="153"/>
      <c r="JD10" s="153"/>
      <c r="JE10" s="153"/>
      <c r="JF10" s="153"/>
      <c r="JG10" s="153"/>
      <c r="JH10" s="153"/>
      <c r="JI10" s="153"/>
      <c r="JJ10" s="153"/>
      <c r="JK10" s="153"/>
      <c r="JL10" s="153"/>
      <c r="JM10" s="153"/>
      <c r="JN10" s="153"/>
      <c r="JO10" s="153"/>
      <c r="JP10" s="153"/>
      <c r="JQ10" s="153"/>
      <c r="JR10" s="153"/>
      <c r="JS10" s="153"/>
      <c r="JT10" s="153"/>
      <c r="JU10" s="153"/>
      <c r="JV10" s="153"/>
      <c r="JW10" s="153"/>
      <c r="JX10" s="153"/>
      <c r="JY10" s="153"/>
      <c r="JZ10" s="153"/>
      <c r="KA10" s="153"/>
      <c r="KB10" s="153"/>
      <c r="KC10" s="153"/>
      <c r="KD10" s="153"/>
      <c r="KE10" s="153"/>
      <c r="KF10" s="153"/>
      <c r="KG10" s="153"/>
      <c r="KH10" s="153"/>
      <c r="KI10" s="153"/>
      <c r="KJ10" s="153"/>
      <c r="KK10" s="153"/>
      <c r="KL10" s="153"/>
      <c r="KM10" s="153"/>
      <c r="KN10" s="153"/>
      <c r="KO10" s="153"/>
      <c r="KP10" s="153"/>
      <c r="KQ10" s="153"/>
      <c r="KR10" s="153"/>
      <c r="KS10" s="153"/>
      <c r="KT10" s="153"/>
      <c r="KU10" s="153"/>
      <c r="KV10" s="153"/>
      <c r="KW10" s="153"/>
      <c r="KX10" s="153"/>
      <c r="KY10" s="153"/>
      <c r="KZ10" s="153"/>
      <c r="LA10" s="153"/>
      <c r="LB10" s="153"/>
      <c r="LC10" s="153"/>
      <c r="LD10" s="153"/>
      <c r="LE10" s="153"/>
      <c r="LF10" s="153"/>
      <c r="LG10" s="153"/>
      <c r="LH10" s="153"/>
      <c r="LI10" s="153"/>
      <c r="LJ10" s="153"/>
      <c r="LK10" s="153"/>
      <c r="LL10" s="153"/>
      <c r="LM10" s="153"/>
      <c r="LN10" s="153"/>
      <c r="LO10" s="153"/>
      <c r="LP10" s="153"/>
      <c r="LQ10" s="153"/>
      <c r="LR10" s="153"/>
      <c r="LS10" s="153"/>
      <c r="LT10" s="153"/>
      <c r="LU10" s="153"/>
      <c r="LV10" s="153"/>
      <c r="LW10" s="153"/>
      <c r="LX10" s="153"/>
      <c r="LY10" s="153"/>
      <c r="LZ10" s="153"/>
      <c r="MA10" s="153"/>
      <c r="MB10" s="153"/>
      <c r="MC10" s="153"/>
      <c r="MD10" s="153"/>
      <c r="ME10" s="153"/>
      <c r="MF10" s="153"/>
      <c r="MG10" s="153"/>
      <c r="MH10" s="153"/>
      <c r="MI10" s="153"/>
      <c r="MJ10" s="153"/>
      <c r="MK10" s="153"/>
      <c r="ML10" s="153"/>
      <c r="MM10" s="153"/>
      <c r="MN10" s="153"/>
      <c r="MO10" s="153"/>
      <c r="MP10" s="153"/>
      <c r="MQ10" s="153"/>
      <c r="MR10" s="153"/>
      <c r="MS10" s="153"/>
      <c r="MT10" s="153"/>
      <c r="MU10" s="153"/>
      <c r="MV10" s="153"/>
      <c r="MW10" s="153"/>
      <c r="MX10" s="153"/>
      <c r="MY10" s="153"/>
      <c r="MZ10" s="153"/>
      <c r="NA10" s="153"/>
      <c r="NB10" s="153"/>
      <c r="NC10" s="153"/>
      <c r="ND10" s="153"/>
      <c r="NE10" s="153"/>
      <c r="NF10" s="153"/>
      <c r="NG10" s="153"/>
      <c r="NH10" s="153"/>
      <c r="NI10" s="153"/>
      <c r="NJ10" s="153"/>
      <c r="NK10" s="153"/>
      <c r="NL10" s="153"/>
      <c r="NM10" s="153"/>
      <c r="NN10" s="153"/>
      <c r="NO10" s="153"/>
      <c r="NP10" s="153"/>
      <c r="NQ10" s="153"/>
      <c r="NR10" s="153"/>
      <c r="NS10" s="153"/>
      <c r="NT10" s="153"/>
      <c r="NU10" s="153"/>
      <c r="NV10" s="153"/>
      <c r="NW10" s="153"/>
      <c r="NX10" s="153"/>
      <c r="NY10" s="153"/>
      <c r="NZ10" s="153"/>
      <c r="OA10" s="153"/>
      <c r="OB10" s="153"/>
      <c r="OC10" s="153"/>
      <c r="OD10" s="153"/>
      <c r="OE10" s="153"/>
      <c r="OF10" s="153"/>
      <c r="OG10" s="153"/>
      <c r="OH10" s="153"/>
      <c r="OI10" s="153"/>
      <c r="OJ10" s="153"/>
      <c r="OK10" s="153"/>
      <c r="OL10" s="153"/>
      <c r="OM10" s="153"/>
      <c r="ON10" s="153"/>
      <c r="OO10" s="153"/>
      <c r="OP10" s="153"/>
      <c r="OQ10" s="153"/>
      <c r="OR10" s="153"/>
      <c r="OS10" s="153"/>
      <c r="OT10" s="153"/>
      <c r="OU10" s="153"/>
      <c r="OV10" s="153"/>
      <c r="OW10" s="153"/>
      <c r="OX10" s="153"/>
      <c r="OY10" s="153"/>
      <c r="OZ10" s="153"/>
      <c r="PA10" s="153"/>
      <c r="PB10" s="153"/>
      <c r="PC10" s="153"/>
      <c r="PD10" s="153"/>
      <c r="PE10" s="153"/>
      <c r="PF10" s="153"/>
      <c r="PG10" s="153"/>
      <c r="PH10" s="153"/>
      <c r="PI10" s="153"/>
      <c r="PJ10" s="153"/>
      <c r="PK10" s="153"/>
      <c r="PL10" s="153"/>
      <c r="PM10" s="153"/>
      <c r="PN10" s="153"/>
      <c r="PO10" s="153"/>
      <c r="PP10" s="153"/>
      <c r="PQ10" s="153"/>
      <c r="PR10" s="153"/>
      <c r="PS10" s="153"/>
      <c r="PT10" s="153"/>
      <c r="PU10" s="153"/>
      <c r="PV10" s="153"/>
      <c r="PW10" s="153"/>
      <c r="PX10" s="153"/>
      <c r="PY10" s="153"/>
      <c r="PZ10" s="153"/>
      <c r="QA10" s="153"/>
      <c r="QB10" s="153"/>
      <c r="QC10" s="153"/>
      <c r="QD10" s="153"/>
      <c r="QE10" s="153"/>
      <c r="QF10" s="153"/>
      <c r="QG10" s="153"/>
      <c r="QH10" s="153"/>
      <c r="QI10" s="153"/>
      <c r="QJ10" s="153"/>
      <c r="QK10" s="153"/>
      <c r="QL10" s="153"/>
      <c r="QM10" s="153"/>
      <c r="QN10" s="153"/>
      <c r="QO10" s="153"/>
      <c r="QP10" s="153"/>
      <c r="QQ10" s="153"/>
      <c r="QR10" s="153"/>
      <c r="QS10" s="153"/>
      <c r="QT10" s="153"/>
      <c r="QU10" s="153"/>
      <c r="QV10" s="153"/>
      <c r="QW10" s="153"/>
      <c r="QX10" s="153"/>
      <c r="QY10" s="153"/>
      <c r="QZ10" s="153"/>
      <c r="RA10" s="153"/>
      <c r="RB10" s="153"/>
      <c r="RC10" s="153"/>
      <c r="RD10" s="153"/>
      <c r="RE10" s="153"/>
      <c r="RF10" s="153"/>
      <c r="RG10" s="153"/>
      <c r="RH10" s="153"/>
      <c r="RI10" s="153"/>
      <c r="RJ10" s="153"/>
      <c r="RK10" s="153"/>
      <c r="RL10" s="153"/>
      <c r="RM10" s="153"/>
      <c r="RN10" s="153"/>
      <c r="RO10" s="153"/>
      <c r="RP10" s="153"/>
      <c r="RQ10" s="153"/>
      <c r="RR10" s="153"/>
      <c r="RS10" s="153"/>
      <c r="RT10" s="153"/>
      <c r="RU10" s="153"/>
      <c r="RV10" s="153"/>
      <c r="RW10" s="153"/>
      <c r="RX10" s="153"/>
      <c r="RY10" s="153"/>
      <c r="RZ10" s="153"/>
      <c r="SA10" s="153"/>
      <c r="SB10" s="153"/>
      <c r="SC10" s="153"/>
      <c r="SD10" s="153"/>
      <c r="SE10" s="153"/>
      <c r="SF10" s="153"/>
      <c r="SG10" s="153"/>
      <c r="SH10" s="153"/>
      <c r="SI10" s="153"/>
      <c r="SJ10" s="153"/>
      <c r="SK10" s="153"/>
      <c r="SL10" s="153"/>
      <c r="SM10" s="153"/>
      <c r="SN10" s="153"/>
      <c r="SO10" s="153"/>
      <c r="SP10" s="153"/>
      <c r="SQ10" s="153"/>
      <c r="SR10" s="153"/>
      <c r="SS10" s="153"/>
      <c r="ST10" s="153"/>
      <c r="SU10" s="153"/>
      <c r="SV10" s="153"/>
      <c r="SW10" s="153"/>
      <c r="SX10" s="153"/>
      <c r="SY10" s="153"/>
      <c r="SZ10" s="153"/>
      <c r="TA10" s="153"/>
      <c r="TB10" s="153"/>
      <c r="TC10" s="153"/>
      <c r="TD10" s="153"/>
      <c r="TE10" s="153"/>
      <c r="TF10" s="153"/>
      <c r="TG10" s="153"/>
      <c r="TH10" s="153"/>
      <c r="TI10" s="153"/>
      <c r="TJ10" s="153"/>
      <c r="TK10" s="153"/>
      <c r="TL10" s="153"/>
      <c r="TM10" s="153"/>
      <c r="TN10" s="153"/>
      <c r="TO10" s="153"/>
      <c r="TP10" s="153"/>
      <c r="TQ10" s="153"/>
      <c r="TR10" s="153"/>
      <c r="TS10" s="153"/>
      <c r="TT10" s="153"/>
      <c r="TU10" s="153"/>
      <c r="TV10" s="153"/>
      <c r="TW10" s="153"/>
      <c r="TX10" s="153"/>
      <c r="TY10" s="153"/>
      <c r="TZ10" s="153"/>
      <c r="UA10" s="153"/>
      <c r="UB10" s="153"/>
      <c r="UC10" s="153"/>
      <c r="UD10" s="153"/>
      <c r="UE10" s="153"/>
      <c r="UF10" s="153"/>
      <c r="UG10" s="153"/>
      <c r="UH10" s="153"/>
      <c r="UI10" s="153"/>
      <c r="UJ10" s="153"/>
      <c r="UK10" s="153"/>
      <c r="UL10" s="153"/>
      <c r="UM10" s="153"/>
      <c r="UN10" s="153"/>
      <c r="UO10" s="153"/>
      <c r="UP10" s="153"/>
      <c r="UQ10" s="153"/>
      <c r="UR10" s="153"/>
      <c r="US10" s="153"/>
      <c r="UT10" s="153"/>
      <c r="UU10" s="153"/>
      <c r="UV10" s="153"/>
      <c r="UW10" s="153"/>
      <c r="UX10" s="153"/>
      <c r="UY10" s="153"/>
      <c r="UZ10" s="153"/>
      <c r="VA10" s="153"/>
      <c r="VB10" s="153"/>
      <c r="VC10" s="153"/>
      <c r="VD10" s="153"/>
      <c r="VE10" s="153"/>
      <c r="VF10" s="153"/>
      <c r="VG10" s="153"/>
      <c r="VH10" s="153"/>
      <c r="VI10" s="153"/>
      <c r="VJ10" s="153"/>
      <c r="VK10" s="153"/>
      <c r="VL10" s="153"/>
      <c r="VM10" s="153"/>
      <c r="VN10" s="153"/>
      <c r="VO10" s="153"/>
      <c r="VP10" s="153"/>
      <c r="VQ10" s="153"/>
      <c r="VR10" s="153"/>
      <c r="VS10" s="153"/>
      <c r="VT10" s="153"/>
      <c r="VU10" s="153"/>
      <c r="VV10" s="153"/>
      <c r="VW10" s="153"/>
      <c r="VX10" s="153"/>
      <c r="VY10" s="153"/>
      <c r="VZ10" s="153"/>
      <c r="WA10" s="153"/>
      <c r="WB10" s="153"/>
      <c r="WC10" s="153"/>
      <c r="WD10" s="153"/>
      <c r="WE10" s="153"/>
      <c r="WF10" s="153"/>
      <c r="WG10" s="153"/>
      <c r="WH10" s="153"/>
      <c r="WI10" s="153"/>
      <c r="WJ10" s="153"/>
      <c r="WK10" s="153"/>
      <c r="WL10" s="153"/>
      <c r="WM10" s="153"/>
      <c r="WN10" s="153"/>
      <c r="WO10" s="153"/>
      <c r="WP10" s="153"/>
      <c r="WQ10" s="153"/>
      <c r="WR10" s="153"/>
      <c r="WS10" s="153"/>
      <c r="WT10" s="153"/>
      <c r="WU10" s="153"/>
      <c r="WV10" s="153"/>
      <c r="WW10" s="153"/>
      <c r="WX10" s="153"/>
      <c r="WY10" s="153"/>
      <c r="WZ10" s="153"/>
      <c r="XA10" s="153"/>
      <c r="XB10" s="153"/>
      <c r="XC10" s="153"/>
      <c r="XD10" s="153"/>
      <c r="XE10" s="153"/>
      <c r="XF10" s="153"/>
      <c r="XG10" s="153"/>
      <c r="XH10" s="153"/>
      <c r="XI10" s="153"/>
      <c r="XJ10" s="153"/>
      <c r="XK10" s="153"/>
      <c r="XL10" s="153"/>
      <c r="XM10" s="153"/>
      <c r="XN10" s="153"/>
      <c r="XO10" s="153"/>
      <c r="XP10" s="153"/>
      <c r="XQ10" s="153"/>
      <c r="XR10" s="153"/>
      <c r="XS10" s="153"/>
      <c r="XT10" s="153"/>
      <c r="XU10" s="153"/>
      <c r="XV10" s="153"/>
      <c r="XW10" s="153"/>
      <c r="XX10" s="153"/>
      <c r="XY10" s="153"/>
      <c r="XZ10" s="153"/>
      <c r="YA10" s="153"/>
      <c r="YB10" s="153"/>
      <c r="YC10" s="153"/>
      <c r="YD10" s="153"/>
      <c r="YE10" s="153"/>
      <c r="YF10" s="153"/>
      <c r="YG10" s="153"/>
      <c r="YH10" s="153"/>
      <c r="YI10" s="153"/>
      <c r="YJ10" s="153"/>
      <c r="YK10" s="153"/>
      <c r="YL10" s="153"/>
      <c r="YM10" s="153"/>
      <c r="YN10" s="153"/>
      <c r="YO10" s="153"/>
      <c r="YP10" s="153"/>
      <c r="YQ10" s="153"/>
      <c r="YR10" s="153"/>
      <c r="YS10" s="153"/>
      <c r="YT10" s="153"/>
      <c r="YU10" s="153"/>
      <c r="YV10" s="153"/>
      <c r="YW10" s="153"/>
      <c r="YX10" s="153"/>
      <c r="YY10" s="153"/>
      <c r="YZ10" s="153"/>
      <c r="ZA10" s="153"/>
      <c r="ZB10" s="153"/>
      <c r="ZC10" s="153"/>
      <c r="ZD10" s="153"/>
      <c r="ZE10" s="153"/>
      <c r="ZF10" s="153"/>
      <c r="ZG10" s="153"/>
      <c r="ZH10" s="153"/>
      <c r="ZI10" s="153"/>
      <c r="ZJ10" s="153"/>
      <c r="ZK10" s="153"/>
      <c r="ZL10" s="153"/>
      <c r="ZM10" s="153"/>
      <c r="ZN10" s="153"/>
      <c r="ZO10" s="153"/>
      <c r="ZP10" s="153"/>
      <c r="ZQ10" s="153"/>
      <c r="ZR10" s="153"/>
      <c r="ZS10" s="153"/>
      <c r="ZT10" s="153"/>
      <c r="ZU10" s="153"/>
      <c r="ZV10" s="153"/>
      <c r="ZW10" s="153"/>
      <c r="ZX10" s="153"/>
      <c r="ZY10" s="153"/>
      <c r="ZZ10" s="153"/>
      <c r="AAA10" s="153"/>
      <c r="AAB10" s="153"/>
      <c r="AAC10" s="153"/>
      <c r="AAD10" s="153"/>
      <c r="AAE10" s="153"/>
      <c r="AAF10" s="153"/>
      <c r="AAG10" s="153"/>
      <c r="AAH10" s="153"/>
      <c r="AAI10" s="153"/>
      <c r="AAJ10" s="153"/>
      <c r="AAK10" s="153"/>
      <c r="AAL10" s="153"/>
      <c r="AAM10" s="153"/>
      <c r="AAN10" s="153"/>
      <c r="AAO10" s="153"/>
      <c r="AAP10" s="153"/>
      <c r="AAQ10" s="153"/>
      <c r="AAR10" s="153"/>
      <c r="AAS10" s="153"/>
      <c r="AAT10" s="153"/>
      <c r="AAU10" s="153"/>
      <c r="AAV10" s="153"/>
      <c r="AAW10" s="153"/>
      <c r="AAX10" s="153"/>
      <c r="AAY10" s="153"/>
      <c r="AAZ10" s="153"/>
      <c r="ABA10" s="153"/>
      <c r="ABB10" s="153"/>
      <c r="ABC10" s="153"/>
      <c r="ABD10" s="153"/>
      <c r="ABE10" s="153"/>
      <c r="ABF10" s="153"/>
      <c r="ABG10" s="153"/>
      <c r="ABH10" s="153"/>
      <c r="ABI10" s="153"/>
      <c r="ABJ10" s="153"/>
      <c r="ABK10" s="153"/>
      <c r="ABL10" s="153"/>
      <c r="ABM10" s="153"/>
      <c r="ABN10" s="153"/>
      <c r="ABO10" s="153"/>
      <c r="ABP10" s="153"/>
      <c r="ABQ10" s="153"/>
      <c r="ABR10" s="153"/>
      <c r="ABS10" s="153"/>
      <c r="ABT10" s="153"/>
      <c r="ABU10" s="153"/>
      <c r="ABV10" s="153"/>
      <c r="ABW10" s="153"/>
      <c r="ABX10" s="153"/>
      <c r="ABY10" s="153"/>
      <c r="ABZ10" s="153"/>
      <c r="ACA10" s="153"/>
      <c r="ACB10" s="153"/>
      <c r="ACC10" s="153"/>
      <c r="ACD10" s="153"/>
      <c r="ACE10" s="153"/>
      <c r="ACF10" s="153"/>
      <c r="ACG10" s="153"/>
      <c r="ACH10" s="153"/>
      <c r="ACI10" s="153"/>
      <c r="ACJ10" s="153"/>
      <c r="ACK10" s="153"/>
      <c r="ACL10" s="153"/>
      <c r="ACM10" s="153"/>
      <c r="ACN10" s="153"/>
      <c r="ACO10" s="153"/>
      <c r="ACP10" s="153"/>
      <c r="ACQ10" s="153"/>
      <c r="ACR10" s="153"/>
      <c r="ACS10" s="153"/>
      <c r="ACT10" s="153"/>
      <c r="ACU10" s="153"/>
      <c r="ACV10" s="153"/>
      <c r="ACW10" s="153"/>
      <c r="ACX10" s="153"/>
      <c r="ACY10" s="153"/>
      <c r="ACZ10" s="153"/>
      <c r="ADA10" s="153"/>
      <c r="ADB10" s="153"/>
      <c r="ADC10" s="153"/>
      <c r="ADD10" s="153"/>
      <c r="ADE10" s="153"/>
      <c r="ADF10" s="153"/>
      <c r="ADG10" s="153"/>
      <c r="ADH10" s="153"/>
      <c r="ADI10" s="153"/>
      <c r="ADJ10" s="153"/>
      <c r="ADK10" s="153"/>
      <c r="ADL10" s="153"/>
      <c r="ADM10" s="153"/>
      <c r="ADN10" s="153"/>
      <c r="ADO10" s="153"/>
      <c r="ADP10" s="153"/>
      <c r="ADQ10" s="153"/>
      <c r="ADR10" s="153"/>
      <c r="ADS10" s="153"/>
      <c r="ADT10" s="153"/>
      <c r="ADU10" s="153"/>
      <c r="ADV10" s="153"/>
      <c r="ADW10" s="153"/>
      <c r="ADX10" s="153"/>
      <c r="ADY10" s="153"/>
      <c r="ADZ10" s="153"/>
      <c r="AEA10" s="153"/>
      <c r="AEB10" s="153"/>
      <c r="AEC10" s="153"/>
      <c r="AED10" s="153"/>
      <c r="AEE10" s="153"/>
      <c r="AEF10" s="153"/>
      <c r="AEG10" s="153"/>
      <c r="AEH10" s="153"/>
      <c r="AEI10" s="153"/>
      <c r="AEJ10" s="153"/>
      <c r="AEK10" s="153"/>
      <c r="AEL10" s="153"/>
      <c r="AEM10" s="153"/>
      <c r="AEN10" s="153"/>
      <c r="AEO10" s="153"/>
      <c r="AEP10" s="153"/>
      <c r="AEQ10" s="153"/>
      <c r="AER10" s="153"/>
      <c r="AES10" s="153"/>
      <c r="AET10" s="153"/>
      <c r="AEU10" s="153"/>
      <c r="AEV10" s="153"/>
      <c r="AEW10" s="153"/>
      <c r="AEX10" s="153"/>
      <c r="AEY10" s="153"/>
      <c r="AEZ10" s="153"/>
      <c r="AFA10" s="153"/>
      <c r="AFB10" s="153"/>
      <c r="AFC10" s="153"/>
      <c r="AFD10" s="153"/>
      <c r="AFE10" s="153"/>
      <c r="AFF10" s="153"/>
      <c r="AFG10" s="153"/>
      <c r="AFH10" s="153"/>
      <c r="AFI10" s="153"/>
      <c r="AFJ10" s="153"/>
      <c r="AFK10" s="153"/>
      <c r="AFL10" s="153"/>
      <c r="AFM10" s="153"/>
      <c r="AFN10" s="153"/>
      <c r="AFO10" s="153"/>
      <c r="AFP10" s="153"/>
      <c r="AFQ10" s="153"/>
      <c r="AFR10" s="153"/>
      <c r="AFS10" s="153"/>
      <c r="AFT10" s="153"/>
      <c r="AFU10" s="153"/>
      <c r="AFV10" s="153"/>
      <c r="AFW10" s="153"/>
      <c r="AFX10" s="153"/>
      <c r="AFY10" s="153"/>
      <c r="AFZ10" s="153"/>
      <c r="AGA10" s="153"/>
      <c r="AGB10" s="153"/>
      <c r="AGC10" s="153"/>
      <c r="AGD10" s="153"/>
      <c r="AGE10" s="153"/>
      <c r="AGF10" s="153"/>
      <c r="AGG10" s="153"/>
      <c r="AGH10" s="153"/>
      <c r="AGI10" s="153"/>
      <c r="AGJ10" s="153"/>
      <c r="AGK10" s="153"/>
      <c r="AGL10" s="153"/>
      <c r="AGM10" s="153"/>
      <c r="AGN10" s="153"/>
      <c r="AGO10" s="153"/>
      <c r="AGP10" s="153"/>
      <c r="AGQ10" s="153"/>
      <c r="AGR10" s="153"/>
      <c r="AGS10" s="153"/>
      <c r="AGT10" s="153"/>
      <c r="AGU10" s="153"/>
      <c r="AGV10" s="153"/>
      <c r="AGW10" s="153"/>
      <c r="AGX10" s="153"/>
      <c r="AGY10" s="153"/>
      <c r="AGZ10" s="153"/>
      <c r="AHA10" s="153"/>
      <c r="AHB10" s="153"/>
      <c r="AHC10" s="153"/>
      <c r="AHD10" s="153"/>
      <c r="AHE10" s="153"/>
      <c r="AHF10" s="153"/>
      <c r="AHG10" s="153"/>
      <c r="AHH10" s="153"/>
      <c r="AHI10" s="153"/>
      <c r="AHJ10" s="153"/>
      <c r="AHK10" s="153"/>
      <c r="AHL10" s="153"/>
      <c r="AHM10" s="153"/>
      <c r="AHN10" s="153"/>
      <c r="AHO10" s="153"/>
      <c r="AHP10" s="153"/>
      <c r="AHQ10" s="153"/>
      <c r="AHR10" s="153"/>
      <c r="AHS10" s="153"/>
      <c r="AHT10" s="153"/>
      <c r="AHU10" s="153"/>
      <c r="AHV10" s="153"/>
      <c r="AHW10" s="153"/>
      <c r="AHX10" s="153"/>
      <c r="AHY10" s="153"/>
      <c r="AHZ10" s="153"/>
      <c r="AIA10" s="153"/>
      <c r="AIB10" s="153"/>
      <c r="AIC10" s="153"/>
      <c r="AID10" s="153"/>
      <c r="AIE10" s="153"/>
      <c r="AIF10" s="153"/>
      <c r="AIG10" s="153"/>
      <c r="AIH10" s="153"/>
      <c r="AII10" s="153"/>
      <c r="AIJ10" s="153"/>
      <c r="AIK10" s="153"/>
      <c r="AIL10" s="153"/>
      <c r="AIM10" s="153"/>
      <c r="AIN10" s="153"/>
      <c r="AIO10" s="153"/>
      <c r="AIP10" s="153"/>
      <c r="AIQ10" s="153"/>
      <c r="AIR10" s="153"/>
      <c r="AIS10" s="153"/>
      <c r="AIT10" s="153"/>
      <c r="AIU10" s="153"/>
      <c r="AIV10" s="153"/>
      <c r="AIW10" s="153"/>
      <c r="AIX10" s="153"/>
      <c r="AIY10" s="153"/>
      <c r="AIZ10" s="153"/>
      <c r="AJA10" s="153"/>
      <c r="AJB10" s="153"/>
      <c r="AJC10" s="153"/>
      <c r="AJD10" s="153"/>
      <c r="AJE10" s="153"/>
      <c r="AJF10" s="153"/>
      <c r="AJG10" s="153"/>
      <c r="AJH10" s="153"/>
      <c r="AJI10" s="153"/>
      <c r="AJJ10" s="153"/>
      <c r="AJK10" s="153"/>
      <c r="AJL10" s="153"/>
      <c r="AJM10" s="153"/>
      <c r="AJN10" s="153"/>
      <c r="AJO10" s="153"/>
      <c r="AJP10" s="153"/>
      <c r="AJQ10" s="153"/>
      <c r="AJR10" s="153"/>
      <c r="AJS10" s="153"/>
      <c r="AJT10" s="153"/>
      <c r="AJU10" s="153"/>
      <c r="AJV10" s="153"/>
      <c r="AJW10" s="153"/>
      <c r="AJX10" s="153"/>
      <c r="AJY10" s="153"/>
      <c r="AJZ10" s="153"/>
      <c r="AKA10" s="153"/>
      <c r="AKB10" s="153"/>
      <c r="AKC10" s="153"/>
      <c r="AKD10" s="153"/>
      <c r="AKE10" s="153"/>
      <c r="AKF10" s="153"/>
      <c r="AKG10" s="153"/>
      <c r="AKH10" s="153"/>
      <c r="AKI10" s="153"/>
      <c r="AKJ10" s="153"/>
      <c r="AKK10" s="153"/>
      <c r="AKL10" s="153"/>
      <c r="AKM10" s="153"/>
      <c r="AKN10" s="153"/>
      <c r="AKO10" s="153"/>
      <c r="AKP10" s="153"/>
      <c r="AKQ10" s="153"/>
      <c r="AKR10" s="153"/>
      <c r="AKS10" s="153"/>
      <c r="AKT10" s="153"/>
      <c r="AKU10" s="153"/>
      <c r="AKV10" s="153"/>
      <c r="AKW10" s="153"/>
      <c r="AKX10" s="153"/>
      <c r="AMK10" s="153"/>
    </row>
    <row r="11" customFormat="false" ht="13.8" hidden="false" customHeight="false" outlineLevel="0" collapsed="false">
      <c r="A11" s="157"/>
      <c r="B11" s="158" t="n">
        <v>800</v>
      </c>
      <c r="C11" s="159"/>
      <c r="D11" s="160"/>
      <c r="E11" s="151"/>
      <c r="F11" s="152"/>
      <c r="G11" s="152"/>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c r="CW11" s="153"/>
      <c r="CX11" s="153"/>
      <c r="CY11" s="153"/>
      <c r="CZ11" s="153"/>
      <c r="DA11" s="153"/>
      <c r="DB11" s="153"/>
      <c r="DC11" s="153"/>
      <c r="DD11" s="153"/>
      <c r="DE11" s="153"/>
      <c r="DF11" s="153"/>
      <c r="DG11" s="153"/>
      <c r="DH11" s="153"/>
      <c r="DI11" s="153"/>
      <c r="DJ11" s="153"/>
      <c r="DK11" s="153"/>
      <c r="DL11" s="153"/>
      <c r="DM11" s="153"/>
      <c r="DN11" s="153"/>
      <c r="DO11" s="153"/>
      <c r="DP11" s="153"/>
      <c r="DQ11" s="153"/>
      <c r="DR11" s="153"/>
      <c r="DS11" s="153"/>
      <c r="DT11" s="153"/>
      <c r="DU11" s="153"/>
      <c r="DV11" s="153"/>
      <c r="DW11" s="153"/>
      <c r="DX11" s="153"/>
      <c r="DY11" s="153"/>
      <c r="DZ11" s="153"/>
      <c r="EA11" s="153"/>
      <c r="EB11" s="153"/>
      <c r="EC11" s="153"/>
      <c r="ED11" s="153"/>
      <c r="EE11" s="153"/>
      <c r="EF11" s="153"/>
      <c r="EG11" s="153"/>
      <c r="EH11" s="153"/>
      <c r="EI11" s="153"/>
      <c r="EJ11" s="153"/>
      <c r="EK11" s="153"/>
      <c r="EL11" s="153"/>
      <c r="EM11" s="153"/>
      <c r="EN11" s="153"/>
      <c r="EO11" s="153"/>
      <c r="EP11" s="153"/>
      <c r="EQ11" s="153"/>
      <c r="ER11" s="153"/>
      <c r="ES11" s="153"/>
      <c r="ET11" s="153"/>
      <c r="EU11" s="153"/>
      <c r="EV11" s="153"/>
      <c r="EW11" s="153"/>
      <c r="EX11" s="153"/>
      <c r="EY11" s="153"/>
      <c r="EZ11" s="153"/>
      <c r="FA11" s="153"/>
      <c r="FB11" s="153"/>
      <c r="FC11" s="153"/>
      <c r="FD11" s="153"/>
      <c r="FE11" s="153"/>
      <c r="FF11" s="153"/>
      <c r="FG11" s="153"/>
      <c r="FH11" s="153"/>
      <c r="FI11" s="153"/>
      <c r="FJ11" s="153"/>
      <c r="FK11" s="153"/>
      <c r="FL11" s="153"/>
      <c r="FM11" s="153"/>
      <c r="FN11" s="153"/>
      <c r="FO11" s="153"/>
      <c r="FP11" s="153"/>
      <c r="FQ11" s="153"/>
      <c r="FR11" s="153"/>
      <c r="FS11" s="153"/>
      <c r="FT11" s="153"/>
      <c r="FU11" s="153"/>
      <c r="FV11" s="153"/>
      <c r="FW11" s="153"/>
      <c r="FX11" s="153"/>
      <c r="FY11" s="153"/>
      <c r="FZ11" s="153"/>
      <c r="GA11" s="153"/>
      <c r="GB11" s="153"/>
      <c r="GC11" s="153"/>
      <c r="GD11" s="153"/>
      <c r="GE11" s="153"/>
      <c r="GF11" s="153"/>
      <c r="GG11" s="153"/>
      <c r="GH11" s="153"/>
      <c r="GI11" s="153"/>
      <c r="GJ11" s="153"/>
      <c r="GK11" s="153"/>
      <c r="GL11" s="153"/>
      <c r="GM11" s="153"/>
      <c r="GN11" s="153"/>
      <c r="GO11" s="153"/>
      <c r="GP11" s="153"/>
      <c r="GQ11" s="153"/>
      <c r="GR11" s="153"/>
      <c r="GS11" s="153"/>
      <c r="GT11" s="153"/>
      <c r="GU11" s="153"/>
      <c r="GV11" s="153"/>
      <c r="GW11" s="153"/>
      <c r="GX11" s="153"/>
      <c r="GY11" s="153"/>
      <c r="GZ11" s="153"/>
      <c r="HA11" s="153"/>
      <c r="HB11" s="153"/>
      <c r="HC11" s="153"/>
      <c r="HD11" s="153"/>
      <c r="HE11" s="153"/>
      <c r="HF11" s="153"/>
      <c r="HG11" s="153"/>
      <c r="HH11" s="153"/>
      <c r="HI11" s="153"/>
      <c r="HJ11" s="153"/>
      <c r="HK11" s="153"/>
      <c r="HL11" s="153"/>
      <c r="HM11" s="153"/>
      <c r="HN11" s="153"/>
      <c r="HO11" s="153"/>
      <c r="HP11" s="153"/>
      <c r="HQ11" s="153"/>
      <c r="HR11" s="153"/>
      <c r="HS11" s="153"/>
      <c r="HT11" s="153"/>
      <c r="HU11" s="153"/>
      <c r="HV11" s="153"/>
      <c r="HW11" s="153"/>
      <c r="HX11" s="153"/>
      <c r="HY11" s="153"/>
      <c r="HZ11" s="153"/>
      <c r="IA11" s="153"/>
      <c r="IB11" s="153"/>
      <c r="IC11" s="153"/>
      <c r="ID11" s="153"/>
      <c r="IE11" s="153"/>
      <c r="IF11" s="153"/>
      <c r="IG11" s="153"/>
      <c r="IH11" s="153"/>
      <c r="II11" s="153"/>
      <c r="IJ11" s="153"/>
      <c r="IK11" s="153"/>
      <c r="IL11" s="153"/>
      <c r="IM11" s="153"/>
      <c r="IN11" s="153"/>
      <c r="IO11" s="153"/>
      <c r="IP11" s="153"/>
      <c r="IQ11" s="153"/>
      <c r="IR11" s="153"/>
      <c r="IS11" s="153"/>
      <c r="IT11" s="153"/>
      <c r="IU11" s="153"/>
      <c r="IV11" s="153"/>
      <c r="IW11" s="153"/>
      <c r="IX11" s="153"/>
      <c r="IY11" s="153"/>
      <c r="IZ11" s="153"/>
      <c r="JA11" s="153"/>
      <c r="JB11" s="153"/>
      <c r="JC11" s="153"/>
      <c r="JD11" s="153"/>
      <c r="JE11" s="153"/>
      <c r="JF11" s="153"/>
      <c r="JG11" s="153"/>
      <c r="JH11" s="153"/>
      <c r="JI11" s="153"/>
      <c r="JJ11" s="153"/>
      <c r="JK11" s="153"/>
      <c r="JL11" s="153"/>
      <c r="JM11" s="153"/>
      <c r="JN11" s="153"/>
      <c r="JO11" s="153"/>
      <c r="JP11" s="153"/>
      <c r="JQ11" s="153"/>
      <c r="JR11" s="153"/>
      <c r="JS11" s="153"/>
      <c r="JT11" s="153"/>
      <c r="JU11" s="153"/>
      <c r="JV11" s="153"/>
      <c r="JW11" s="153"/>
      <c r="JX11" s="153"/>
      <c r="JY11" s="153"/>
      <c r="JZ11" s="153"/>
      <c r="KA11" s="153"/>
      <c r="KB11" s="153"/>
      <c r="KC11" s="153"/>
      <c r="KD11" s="153"/>
      <c r="KE11" s="153"/>
      <c r="KF11" s="153"/>
      <c r="KG11" s="153"/>
      <c r="KH11" s="153"/>
      <c r="KI11" s="153"/>
      <c r="KJ11" s="153"/>
      <c r="KK11" s="153"/>
      <c r="KL11" s="153"/>
      <c r="KM11" s="153"/>
      <c r="KN11" s="153"/>
      <c r="KO11" s="153"/>
      <c r="KP11" s="153"/>
      <c r="KQ11" s="153"/>
      <c r="KR11" s="153"/>
      <c r="KS11" s="153"/>
      <c r="KT11" s="153"/>
      <c r="KU11" s="153"/>
      <c r="KV11" s="153"/>
      <c r="KW11" s="153"/>
      <c r="KX11" s="153"/>
      <c r="KY11" s="153"/>
      <c r="KZ11" s="153"/>
      <c r="LA11" s="153"/>
      <c r="LB11" s="153"/>
      <c r="LC11" s="153"/>
      <c r="LD11" s="153"/>
      <c r="LE11" s="153"/>
      <c r="LF11" s="153"/>
      <c r="LG11" s="153"/>
      <c r="LH11" s="153"/>
      <c r="LI11" s="153"/>
      <c r="LJ11" s="153"/>
      <c r="LK11" s="153"/>
      <c r="LL11" s="153"/>
      <c r="LM11" s="153"/>
      <c r="LN11" s="153"/>
      <c r="LO11" s="153"/>
      <c r="LP11" s="153"/>
      <c r="LQ11" s="153"/>
      <c r="LR11" s="153"/>
      <c r="LS11" s="153"/>
      <c r="LT11" s="153"/>
      <c r="LU11" s="153"/>
      <c r="LV11" s="153"/>
      <c r="LW11" s="153"/>
      <c r="LX11" s="153"/>
      <c r="LY11" s="153"/>
      <c r="LZ11" s="153"/>
      <c r="MA11" s="153"/>
      <c r="MB11" s="153"/>
      <c r="MC11" s="153"/>
      <c r="MD11" s="153"/>
      <c r="ME11" s="153"/>
      <c r="MF11" s="153"/>
      <c r="MG11" s="153"/>
      <c r="MH11" s="153"/>
      <c r="MI11" s="153"/>
      <c r="MJ11" s="153"/>
      <c r="MK11" s="153"/>
      <c r="ML11" s="153"/>
      <c r="MM11" s="153"/>
      <c r="MN11" s="153"/>
      <c r="MO11" s="153"/>
      <c r="MP11" s="153"/>
      <c r="MQ11" s="153"/>
      <c r="MR11" s="153"/>
      <c r="MS11" s="153"/>
      <c r="MT11" s="153"/>
      <c r="MU11" s="153"/>
      <c r="MV11" s="153"/>
      <c r="MW11" s="153"/>
      <c r="MX11" s="153"/>
      <c r="MY11" s="153"/>
      <c r="MZ11" s="153"/>
      <c r="NA11" s="153"/>
      <c r="NB11" s="153"/>
      <c r="NC11" s="153"/>
      <c r="ND11" s="153"/>
      <c r="NE11" s="153"/>
      <c r="NF11" s="153"/>
      <c r="NG11" s="153"/>
      <c r="NH11" s="153"/>
      <c r="NI11" s="153"/>
      <c r="NJ11" s="153"/>
      <c r="NK11" s="153"/>
      <c r="NL11" s="153"/>
      <c r="NM11" s="153"/>
      <c r="NN11" s="153"/>
      <c r="NO11" s="153"/>
      <c r="NP11" s="153"/>
      <c r="NQ11" s="153"/>
      <c r="NR11" s="153"/>
      <c r="NS11" s="153"/>
      <c r="NT11" s="153"/>
      <c r="NU11" s="153"/>
      <c r="NV11" s="153"/>
      <c r="NW11" s="153"/>
      <c r="NX11" s="153"/>
      <c r="NY11" s="153"/>
      <c r="NZ11" s="153"/>
      <c r="OA11" s="153"/>
      <c r="OB11" s="153"/>
      <c r="OC11" s="153"/>
      <c r="OD11" s="153"/>
      <c r="OE11" s="153"/>
      <c r="OF11" s="153"/>
      <c r="OG11" s="153"/>
      <c r="OH11" s="153"/>
      <c r="OI11" s="153"/>
      <c r="OJ11" s="153"/>
      <c r="OK11" s="153"/>
      <c r="OL11" s="153"/>
      <c r="OM11" s="153"/>
      <c r="ON11" s="153"/>
      <c r="OO11" s="153"/>
      <c r="OP11" s="153"/>
      <c r="OQ11" s="153"/>
      <c r="OR11" s="153"/>
      <c r="OS11" s="153"/>
      <c r="OT11" s="153"/>
      <c r="OU11" s="153"/>
      <c r="OV11" s="153"/>
      <c r="OW11" s="153"/>
      <c r="OX11" s="153"/>
      <c r="OY11" s="153"/>
      <c r="OZ11" s="153"/>
      <c r="PA11" s="153"/>
      <c r="PB11" s="153"/>
      <c r="PC11" s="153"/>
      <c r="PD11" s="153"/>
      <c r="PE11" s="153"/>
      <c r="PF11" s="153"/>
      <c r="PG11" s="153"/>
      <c r="PH11" s="153"/>
      <c r="PI11" s="153"/>
      <c r="PJ11" s="153"/>
      <c r="PK11" s="153"/>
      <c r="PL11" s="153"/>
      <c r="PM11" s="153"/>
      <c r="PN11" s="153"/>
      <c r="PO11" s="153"/>
      <c r="PP11" s="153"/>
      <c r="PQ11" s="153"/>
      <c r="PR11" s="153"/>
      <c r="PS11" s="153"/>
      <c r="PT11" s="153"/>
      <c r="PU11" s="153"/>
      <c r="PV11" s="153"/>
      <c r="PW11" s="153"/>
      <c r="PX11" s="153"/>
      <c r="PY11" s="153"/>
      <c r="PZ11" s="153"/>
      <c r="QA11" s="153"/>
      <c r="QB11" s="153"/>
      <c r="QC11" s="153"/>
      <c r="QD11" s="153"/>
      <c r="QE11" s="153"/>
      <c r="QF11" s="153"/>
      <c r="QG11" s="153"/>
      <c r="QH11" s="153"/>
      <c r="QI11" s="153"/>
      <c r="QJ11" s="153"/>
      <c r="QK11" s="153"/>
      <c r="QL11" s="153"/>
      <c r="QM11" s="153"/>
      <c r="QN11" s="153"/>
      <c r="QO11" s="153"/>
      <c r="QP11" s="153"/>
      <c r="QQ11" s="153"/>
      <c r="QR11" s="153"/>
      <c r="QS11" s="153"/>
      <c r="QT11" s="153"/>
      <c r="QU11" s="153"/>
      <c r="QV11" s="153"/>
      <c r="QW11" s="153"/>
      <c r="QX11" s="153"/>
      <c r="QY11" s="153"/>
      <c r="QZ11" s="153"/>
      <c r="RA11" s="153"/>
      <c r="RB11" s="153"/>
      <c r="RC11" s="153"/>
      <c r="RD11" s="153"/>
      <c r="RE11" s="153"/>
      <c r="RF11" s="153"/>
      <c r="RG11" s="153"/>
      <c r="RH11" s="153"/>
      <c r="RI11" s="153"/>
      <c r="RJ11" s="153"/>
      <c r="RK11" s="153"/>
      <c r="RL11" s="153"/>
      <c r="RM11" s="153"/>
      <c r="RN11" s="153"/>
      <c r="RO11" s="153"/>
      <c r="RP11" s="153"/>
      <c r="RQ11" s="153"/>
      <c r="RR11" s="153"/>
      <c r="RS11" s="153"/>
      <c r="RT11" s="153"/>
      <c r="RU11" s="153"/>
      <c r="RV11" s="153"/>
      <c r="RW11" s="153"/>
      <c r="RX11" s="153"/>
      <c r="RY11" s="153"/>
      <c r="RZ11" s="153"/>
      <c r="SA11" s="153"/>
      <c r="SB11" s="153"/>
      <c r="SC11" s="153"/>
      <c r="SD11" s="153"/>
      <c r="SE11" s="153"/>
      <c r="SF11" s="153"/>
      <c r="SG11" s="153"/>
      <c r="SH11" s="153"/>
      <c r="SI11" s="153"/>
      <c r="SJ11" s="153"/>
      <c r="SK11" s="153"/>
      <c r="SL11" s="153"/>
      <c r="SM11" s="153"/>
      <c r="SN11" s="153"/>
      <c r="SO11" s="153"/>
      <c r="SP11" s="153"/>
      <c r="SQ11" s="153"/>
      <c r="SR11" s="153"/>
      <c r="SS11" s="153"/>
      <c r="ST11" s="153"/>
      <c r="SU11" s="153"/>
      <c r="SV11" s="153"/>
      <c r="SW11" s="153"/>
      <c r="SX11" s="153"/>
      <c r="SY11" s="153"/>
      <c r="SZ11" s="153"/>
      <c r="TA11" s="153"/>
      <c r="TB11" s="153"/>
      <c r="TC11" s="153"/>
      <c r="TD11" s="153"/>
      <c r="TE11" s="153"/>
      <c r="TF11" s="153"/>
      <c r="TG11" s="153"/>
      <c r="TH11" s="153"/>
      <c r="TI11" s="153"/>
      <c r="TJ11" s="153"/>
      <c r="TK11" s="153"/>
      <c r="TL11" s="153"/>
      <c r="TM11" s="153"/>
      <c r="TN11" s="153"/>
      <c r="TO11" s="153"/>
      <c r="TP11" s="153"/>
      <c r="TQ11" s="153"/>
      <c r="TR11" s="153"/>
      <c r="TS11" s="153"/>
      <c r="TT11" s="153"/>
      <c r="TU11" s="153"/>
      <c r="TV11" s="153"/>
      <c r="TW11" s="153"/>
      <c r="TX11" s="153"/>
      <c r="TY11" s="153"/>
      <c r="TZ11" s="153"/>
      <c r="UA11" s="153"/>
      <c r="UB11" s="153"/>
      <c r="UC11" s="153"/>
      <c r="UD11" s="153"/>
      <c r="UE11" s="153"/>
      <c r="UF11" s="153"/>
      <c r="UG11" s="153"/>
      <c r="UH11" s="153"/>
      <c r="UI11" s="153"/>
      <c r="UJ11" s="153"/>
      <c r="UK11" s="153"/>
      <c r="UL11" s="153"/>
      <c r="UM11" s="153"/>
      <c r="UN11" s="153"/>
      <c r="UO11" s="153"/>
      <c r="UP11" s="153"/>
      <c r="UQ11" s="153"/>
      <c r="UR11" s="153"/>
      <c r="US11" s="153"/>
      <c r="UT11" s="153"/>
      <c r="UU11" s="153"/>
      <c r="UV11" s="153"/>
      <c r="UW11" s="153"/>
      <c r="UX11" s="153"/>
      <c r="UY11" s="153"/>
      <c r="UZ11" s="153"/>
      <c r="VA11" s="153"/>
      <c r="VB11" s="153"/>
      <c r="VC11" s="153"/>
      <c r="VD11" s="153"/>
      <c r="VE11" s="153"/>
      <c r="VF11" s="153"/>
      <c r="VG11" s="153"/>
      <c r="VH11" s="153"/>
      <c r="VI11" s="153"/>
      <c r="VJ11" s="153"/>
      <c r="VK11" s="153"/>
      <c r="VL11" s="153"/>
      <c r="VM11" s="153"/>
      <c r="VN11" s="153"/>
      <c r="VO11" s="153"/>
      <c r="VP11" s="153"/>
      <c r="VQ11" s="153"/>
      <c r="VR11" s="153"/>
      <c r="VS11" s="153"/>
      <c r="VT11" s="153"/>
      <c r="VU11" s="153"/>
      <c r="VV11" s="153"/>
      <c r="VW11" s="153"/>
      <c r="VX11" s="153"/>
      <c r="VY11" s="153"/>
      <c r="VZ11" s="153"/>
      <c r="WA11" s="153"/>
      <c r="WB11" s="153"/>
      <c r="WC11" s="153"/>
      <c r="WD11" s="153"/>
      <c r="WE11" s="153"/>
      <c r="WF11" s="153"/>
      <c r="WG11" s="153"/>
      <c r="WH11" s="153"/>
      <c r="WI11" s="153"/>
      <c r="WJ11" s="153"/>
      <c r="WK11" s="153"/>
      <c r="WL11" s="153"/>
      <c r="WM11" s="153"/>
      <c r="WN11" s="153"/>
      <c r="WO11" s="153"/>
      <c r="WP11" s="153"/>
      <c r="WQ11" s="153"/>
      <c r="WR11" s="153"/>
      <c r="WS11" s="153"/>
      <c r="WT11" s="153"/>
      <c r="WU11" s="153"/>
      <c r="WV11" s="153"/>
      <c r="WW11" s="153"/>
      <c r="WX11" s="153"/>
      <c r="WY11" s="153"/>
      <c r="WZ11" s="153"/>
      <c r="XA11" s="153"/>
      <c r="XB11" s="153"/>
      <c r="XC11" s="153"/>
      <c r="XD11" s="153"/>
      <c r="XE11" s="153"/>
      <c r="XF11" s="153"/>
      <c r="XG11" s="153"/>
      <c r="XH11" s="153"/>
      <c r="XI11" s="153"/>
      <c r="XJ11" s="153"/>
      <c r="XK11" s="153"/>
      <c r="XL11" s="153"/>
      <c r="XM11" s="153"/>
      <c r="XN11" s="153"/>
      <c r="XO11" s="153"/>
      <c r="XP11" s="153"/>
      <c r="XQ11" s="153"/>
      <c r="XR11" s="153"/>
      <c r="XS11" s="153"/>
      <c r="XT11" s="153"/>
      <c r="XU11" s="153"/>
      <c r="XV11" s="153"/>
      <c r="XW11" s="153"/>
      <c r="XX11" s="153"/>
      <c r="XY11" s="153"/>
      <c r="XZ11" s="153"/>
      <c r="YA11" s="153"/>
      <c r="YB11" s="153"/>
      <c r="YC11" s="153"/>
      <c r="YD11" s="153"/>
      <c r="YE11" s="153"/>
      <c r="YF11" s="153"/>
      <c r="YG11" s="153"/>
      <c r="YH11" s="153"/>
      <c r="YI11" s="153"/>
      <c r="YJ11" s="153"/>
      <c r="YK11" s="153"/>
      <c r="YL11" s="153"/>
      <c r="YM11" s="153"/>
      <c r="YN11" s="153"/>
      <c r="YO11" s="153"/>
      <c r="YP11" s="153"/>
      <c r="YQ11" s="153"/>
      <c r="YR11" s="153"/>
      <c r="YS11" s="153"/>
      <c r="YT11" s="153"/>
      <c r="YU11" s="153"/>
      <c r="YV11" s="153"/>
      <c r="YW11" s="153"/>
      <c r="YX11" s="153"/>
      <c r="YY11" s="153"/>
      <c r="YZ11" s="153"/>
      <c r="ZA11" s="153"/>
      <c r="ZB11" s="153"/>
      <c r="ZC11" s="153"/>
      <c r="ZD11" s="153"/>
      <c r="ZE11" s="153"/>
      <c r="ZF11" s="153"/>
      <c r="ZG11" s="153"/>
      <c r="ZH11" s="153"/>
      <c r="ZI11" s="153"/>
      <c r="ZJ11" s="153"/>
      <c r="ZK11" s="153"/>
      <c r="ZL11" s="153"/>
      <c r="ZM11" s="153"/>
      <c r="ZN11" s="153"/>
      <c r="ZO11" s="153"/>
      <c r="ZP11" s="153"/>
      <c r="ZQ11" s="153"/>
      <c r="ZR11" s="153"/>
      <c r="ZS11" s="153"/>
      <c r="ZT11" s="153"/>
      <c r="ZU11" s="153"/>
      <c r="ZV11" s="153"/>
      <c r="ZW11" s="153"/>
      <c r="ZX11" s="153"/>
      <c r="ZY11" s="153"/>
      <c r="ZZ11" s="153"/>
      <c r="AAA11" s="153"/>
      <c r="AAB11" s="153"/>
      <c r="AAC11" s="153"/>
      <c r="AAD11" s="153"/>
      <c r="AAE11" s="153"/>
      <c r="AAF11" s="153"/>
      <c r="AAG11" s="153"/>
      <c r="AAH11" s="153"/>
      <c r="AAI11" s="153"/>
      <c r="AAJ11" s="153"/>
      <c r="AAK11" s="153"/>
      <c r="AAL11" s="153"/>
      <c r="AAM11" s="153"/>
      <c r="AAN11" s="153"/>
      <c r="AAO11" s="153"/>
      <c r="AAP11" s="153"/>
      <c r="AAQ11" s="153"/>
      <c r="AAR11" s="153"/>
      <c r="AAS11" s="153"/>
      <c r="AAT11" s="153"/>
      <c r="AAU11" s="153"/>
      <c r="AAV11" s="153"/>
      <c r="AAW11" s="153"/>
      <c r="AAX11" s="153"/>
      <c r="AAY11" s="153"/>
      <c r="AAZ11" s="153"/>
      <c r="ABA11" s="153"/>
      <c r="ABB11" s="153"/>
      <c r="ABC11" s="153"/>
      <c r="ABD11" s="153"/>
      <c r="ABE11" s="153"/>
      <c r="ABF11" s="153"/>
      <c r="ABG11" s="153"/>
      <c r="ABH11" s="153"/>
      <c r="ABI11" s="153"/>
      <c r="ABJ11" s="153"/>
      <c r="ABK11" s="153"/>
      <c r="ABL11" s="153"/>
      <c r="ABM11" s="153"/>
      <c r="ABN11" s="153"/>
      <c r="ABO11" s="153"/>
      <c r="ABP11" s="153"/>
      <c r="ABQ11" s="153"/>
      <c r="ABR11" s="153"/>
      <c r="ABS11" s="153"/>
      <c r="ABT11" s="153"/>
      <c r="ABU11" s="153"/>
      <c r="ABV11" s="153"/>
      <c r="ABW11" s="153"/>
      <c r="ABX11" s="153"/>
      <c r="ABY11" s="153"/>
      <c r="ABZ11" s="153"/>
      <c r="ACA11" s="153"/>
      <c r="ACB11" s="153"/>
      <c r="ACC11" s="153"/>
      <c r="ACD11" s="153"/>
      <c r="ACE11" s="153"/>
      <c r="ACF11" s="153"/>
      <c r="ACG11" s="153"/>
      <c r="ACH11" s="153"/>
      <c r="ACI11" s="153"/>
      <c r="ACJ11" s="153"/>
      <c r="ACK11" s="153"/>
      <c r="ACL11" s="153"/>
      <c r="ACM11" s="153"/>
      <c r="ACN11" s="153"/>
      <c r="ACO11" s="153"/>
      <c r="ACP11" s="153"/>
      <c r="ACQ11" s="153"/>
      <c r="ACR11" s="153"/>
      <c r="ACS11" s="153"/>
      <c r="ACT11" s="153"/>
      <c r="ACU11" s="153"/>
      <c r="ACV11" s="153"/>
      <c r="ACW11" s="153"/>
      <c r="ACX11" s="153"/>
      <c r="ACY11" s="153"/>
      <c r="ACZ11" s="153"/>
      <c r="ADA11" s="153"/>
      <c r="ADB11" s="153"/>
      <c r="ADC11" s="153"/>
      <c r="ADD11" s="153"/>
      <c r="ADE11" s="153"/>
      <c r="ADF11" s="153"/>
      <c r="ADG11" s="153"/>
      <c r="ADH11" s="153"/>
      <c r="ADI11" s="153"/>
      <c r="ADJ11" s="153"/>
      <c r="ADK11" s="153"/>
      <c r="ADL11" s="153"/>
      <c r="ADM11" s="153"/>
      <c r="ADN11" s="153"/>
      <c r="ADO11" s="153"/>
      <c r="ADP11" s="153"/>
      <c r="ADQ11" s="153"/>
      <c r="ADR11" s="153"/>
      <c r="ADS11" s="153"/>
      <c r="ADT11" s="153"/>
      <c r="ADU11" s="153"/>
      <c r="ADV11" s="153"/>
      <c r="ADW11" s="153"/>
      <c r="ADX11" s="153"/>
      <c r="ADY11" s="153"/>
      <c r="ADZ11" s="153"/>
      <c r="AEA11" s="153"/>
      <c r="AEB11" s="153"/>
      <c r="AEC11" s="153"/>
      <c r="AED11" s="153"/>
      <c r="AEE11" s="153"/>
      <c r="AEF11" s="153"/>
      <c r="AEG11" s="153"/>
      <c r="AEH11" s="153"/>
      <c r="AEI11" s="153"/>
      <c r="AEJ11" s="153"/>
      <c r="AEK11" s="153"/>
      <c r="AEL11" s="153"/>
      <c r="AEM11" s="153"/>
      <c r="AEN11" s="153"/>
      <c r="AEO11" s="153"/>
      <c r="AEP11" s="153"/>
      <c r="AEQ11" s="153"/>
      <c r="AER11" s="153"/>
      <c r="AES11" s="153"/>
      <c r="AET11" s="153"/>
      <c r="AEU11" s="153"/>
      <c r="AEV11" s="153"/>
      <c r="AEW11" s="153"/>
      <c r="AEX11" s="153"/>
      <c r="AEY11" s="153"/>
      <c r="AEZ11" s="153"/>
      <c r="AFA11" s="153"/>
      <c r="AFB11" s="153"/>
      <c r="AFC11" s="153"/>
      <c r="AFD11" s="153"/>
      <c r="AFE11" s="153"/>
      <c r="AFF11" s="153"/>
      <c r="AFG11" s="153"/>
      <c r="AFH11" s="153"/>
      <c r="AFI11" s="153"/>
      <c r="AFJ11" s="153"/>
      <c r="AFK11" s="153"/>
      <c r="AFL11" s="153"/>
      <c r="AFM11" s="153"/>
      <c r="AFN11" s="153"/>
      <c r="AFO11" s="153"/>
      <c r="AFP11" s="153"/>
      <c r="AFQ11" s="153"/>
      <c r="AFR11" s="153"/>
      <c r="AFS11" s="153"/>
      <c r="AFT11" s="153"/>
      <c r="AFU11" s="153"/>
      <c r="AFV11" s="153"/>
      <c r="AFW11" s="153"/>
      <c r="AFX11" s="153"/>
      <c r="AFY11" s="153"/>
      <c r="AFZ11" s="153"/>
      <c r="AGA11" s="153"/>
      <c r="AGB11" s="153"/>
      <c r="AGC11" s="153"/>
      <c r="AGD11" s="153"/>
      <c r="AGE11" s="153"/>
      <c r="AGF11" s="153"/>
      <c r="AGG11" s="153"/>
      <c r="AGH11" s="153"/>
      <c r="AGI11" s="153"/>
      <c r="AGJ11" s="153"/>
      <c r="AGK11" s="153"/>
      <c r="AGL11" s="153"/>
      <c r="AGM11" s="153"/>
      <c r="AGN11" s="153"/>
      <c r="AGO11" s="153"/>
      <c r="AGP11" s="153"/>
      <c r="AGQ11" s="153"/>
      <c r="AGR11" s="153"/>
      <c r="AGS11" s="153"/>
      <c r="AGT11" s="153"/>
      <c r="AGU11" s="153"/>
      <c r="AGV11" s="153"/>
      <c r="AGW11" s="153"/>
      <c r="AGX11" s="153"/>
      <c r="AGY11" s="153"/>
      <c r="AGZ11" s="153"/>
      <c r="AHA11" s="153"/>
      <c r="AHB11" s="153"/>
      <c r="AHC11" s="153"/>
      <c r="AHD11" s="153"/>
      <c r="AHE11" s="153"/>
      <c r="AHF11" s="153"/>
      <c r="AHG11" s="153"/>
      <c r="AHH11" s="153"/>
      <c r="AHI11" s="153"/>
      <c r="AHJ11" s="153"/>
      <c r="AHK11" s="153"/>
      <c r="AHL11" s="153"/>
      <c r="AHM11" s="153"/>
      <c r="AHN11" s="153"/>
      <c r="AHO11" s="153"/>
      <c r="AHP11" s="153"/>
      <c r="AHQ11" s="153"/>
      <c r="AHR11" s="153"/>
      <c r="AHS11" s="153"/>
      <c r="AHT11" s="153"/>
      <c r="AHU11" s="153"/>
      <c r="AHV11" s="153"/>
      <c r="AHW11" s="153"/>
      <c r="AHX11" s="153"/>
      <c r="AHY11" s="153"/>
      <c r="AHZ11" s="153"/>
      <c r="AIA11" s="153"/>
      <c r="AIB11" s="153"/>
      <c r="AIC11" s="153"/>
      <c r="AID11" s="153"/>
      <c r="AIE11" s="153"/>
      <c r="AIF11" s="153"/>
      <c r="AIG11" s="153"/>
      <c r="AIH11" s="153"/>
      <c r="AII11" s="153"/>
      <c r="AIJ11" s="153"/>
      <c r="AIK11" s="153"/>
      <c r="AIL11" s="153"/>
      <c r="AIM11" s="153"/>
      <c r="AIN11" s="153"/>
      <c r="AIO11" s="153"/>
      <c r="AIP11" s="153"/>
      <c r="AIQ11" s="153"/>
      <c r="AIR11" s="153"/>
      <c r="AIS11" s="153"/>
      <c r="AIT11" s="153"/>
      <c r="AIU11" s="153"/>
      <c r="AIV11" s="153"/>
      <c r="AIW11" s="153"/>
      <c r="AIX11" s="153"/>
      <c r="AIY11" s="153"/>
      <c r="AIZ11" s="153"/>
      <c r="AJA11" s="153"/>
      <c r="AJB11" s="153"/>
      <c r="AJC11" s="153"/>
      <c r="AJD11" s="153"/>
      <c r="AJE11" s="153"/>
      <c r="AJF11" s="153"/>
      <c r="AJG11" s="153"/>
      <c r="AJH11" s="153"/>
      <c r="AJI11" s="153"/>
      <c r="AJJ11" s="153"/>
      <c r="AJK11" s="153"/>
      <c r="AJL11" s="153"/>
      <c r="AJM11" s="153"/>
      <c r="AJN11" s="153"/>
      <c r="AJO11" s="153"/>
      <c r="AJP11" s="153"/>
      <c r="AJQ11" s="153"/>
      <c r="AJR11" s="153"/>
      <c r="AJS11" s="153"/>
      <c r="AJT11" s="153"/>
      <c r="AJU11" s="153"/>
      <c r="AJV11" s="153"/>
      <c r="AJW11" s="153"/>
      <c r="AJX11" s="153"/>
      <c r="AJY11" s="153"/>
      <c r="AJZ11" s="153"/>
      <c r="AKA11" s="153"/>
      <c r="AKB11" s="153"/>
      <c r="AKC11" s="153"/>
      <c r="AKD11" s="153"/>
      <c r="AKE11" s="153"/>
      <c r="AKF11" s="153"/>
      <c r="AKG11" s="153"/>
      <c r="AKH11" s="153"/>
      <c r="AKI11" s="153"/>
      <c r="AKJ11" s="153"/>
      <c r="AKK11" s="153"/>
      <c r="AKL11" s="153"/>
      <c r="AKM11" s="153"/>
      <c r="AKN11" s="153"/>
      <c r="AKO11" s="153"/>
      <c r="AKP11" s="153"/>
      <c r="AKQ11" s="153"/>
      <c r="AKR11" s="153"/>
      <c r="AKS11" s="153"/>
      <c r="AKT11" s="153"/>
      <c r="AKU11" s="153"/>
      <c r="AKV11" s="153"/>
      <c r="AKW11" s="153"/>
      <c r="AKX11" s="153"/>
      <c r="AMK11" s="153"/>
    </row>
    <row r="12" customFormat="false" ht="13.8" hidden="false" customHeight="false" outlineLevel="0" collapsed="false">
      <c r="A12" s="161"/>
      <c r="B12" s="154"/>
      <c r="C12" s="155"/>
      <c r="D12" s="155"/>
      <c r="E12" s="151"/>
      <c r="F12" s="152"/>
      <c r="G12" s="152"/>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c r="CW12" s="153"/>
      <c r="CX12" s="153"/>
      <c r="CY12" s="153"/>
      <c r="CZ12" s="153"/>
      <c r="DA12" s="153"/>
      <c r="DB12" s="153"/>
      <c r="DC12" s="153"/>
      <c r="DD12" s="153"/>
      <c r="DE12" s="153"/>
      <c r="DF12" s="153"/>
      <c r="DG12" s="153"/>
      <c r="DH12" s="153"/>
      <c r="DI12" s="153"/>
      <c r="DJ12" s="153"/>
      <c r="DK12" s="153"/>
      <c r="DL12" s="153"/>
      <c r="DM12" s="153"/>
      <c r="DN12" s="153"/>
      <c r="DO12" s="153"/>
      <c r="DP12" s="153"/>
      <c r="DQ12" s="153"/>
      <c r="DR12" s="153"/>
      <c r="DS12" s="153"/>
      <c r="DT12" s="153"/>
      <c r="DU12" s="153"/>
      <c r="DV12" s="153"/>
      <c r="DW12" s="153"/>
      <c r="DX12" s="153"/>
      <c r="DY12" s="153"/>
      <c r="DZ12" s="153"/>
      <c r="EA12" s="153"/>
      <c r="EB12" s="153"/>
      <c r="EC12" s="153"/>
      <c r="ED12" s="153"/>
      <c r="EE12" s="153"/>
      <c r="EF12" s="153"/>
      <c r="EG12" s="153"/>
      <c r="EH12" s="153"/>
      <c r="EI12" s="153"/>
      <c r="EJ12" s="153"/>
      <c r="EK12" s="153"/>
      <c r="EL12" s="153"/>
      <c r="EM12" s="153"/>
      <c r="EN12" s="153"/>
      <c r="EO12" s="153"/>
      <c r="EP12" s="153"/>
      <c r="EQ12" s="153"/>
      <c r="ER12" s="153"/>
      <c r="ES12" s="153"/>
      <c r="ET12" s="153"/>
      <c r="EU12" s="153"/>
      <c r="EV12" s="153"/>
      <c r="EW12" s="153"/>
      <c r="EX12" s="153"/>
      <c r="EY12" s="153"/>
      <c r="EZ12" s="153"/>
      <c r="FA12" s="153"/>
      <c r="FB12" s="153"/>
      <c r="FC12" s="153"/>
      <c r="FD12" s="153"/>
      <c r="FE12" s="153"/>
      <c r="FF12" s="153"/>
      <c r="FG12" s="153"/>
      <c r="FH12" s="153"/>
      <c r="FI12" s="153"/>
      <c r="FJ12" s="153"/>
      <c r="FK12" s="153"/>
      <c r="FL12" s="153"/>
      <c r="FM12" s="153"/>
      <c r="FN12" s="153"/>
      <c r="FO12" s="153"/>
      <c r="FP12" s="153"/>
      <c r="FQ12" s="153"/>
      <c r="FR12" s="153"/>
      <c r="FS12" s="153"/>
      <c r="FT12" s="153"/>
      <c r="FU12" s="153"/>
      <c r="FV12" s="153"/>
      <c r="FW12" s="153"/>
      <c r="FX12" s="153"/>
      <c r="FY12" s="153"/>
      <c r="FZ12" s="153"/>
      <c r="GA12" s="153"/>
      <c r="GB12" s="153"/>
      <c r="GC12" s="153"/>
      <c r="GD12" s="153"/>
      <c r="GE12" s="153"/>
      <c r="GF12" s="153"/>
      <c r="GG12" s="153"/>
      <c r="GH12" s="153"/>
      <c r="GI12" s="153"/>
      <c r="GJ12" s="153"/>
      <c r="GK12" s="153"/>
      <c r="GL12" s="153"/>
      <c r="GM12" s="153"/>
      <c r="GN12" s="153"/>
      <c r="GO12" s="153"/>
      <c r="GP12" s="153"/>
      <c r="GQ12" s="153"/>
      <c r="GR12" s="153"/>
      <c r="GS12" s="153"/>
      <c r="GT12" s="153"/>
      <c r="GU12" s="153"/>
      <c r="GV12" s="153"/>
      <c r="GW12" s="153"/>
      <c r="GX12" s="153"/>
      <c r="GY12" s="153"/>
      <c r="GZ12" s="153"/>
      <c r="HA12" s="153"/>
      <c r="HB12" s="153"/>
      <c r="HC12" s="153"/>
      <c r="HD12" s="153"/>
      <c r="HE12" s="153"/>
      <c r="HF12" s="153"/>
      <c r="HG12" s="153"/>
      <c r="HH12" s="153"/>
      <c r="HI12" s="153"/>
      <c r="HJ12" s="153"/>
      <c r="HK12" s="153"/>
      <c r="HL12" s="153"/>
      <c r="HM12" s="153"/>
      <c r="HN12" s="153"/>
      <c r="HO12" s="153"/>
      <c r="HP12" s="153"/>
      <c r="HQ12" s="153"/>
      <c r="HR12" s="153"/>
      <c r="HS12" s="153"/>
      <c r="HT12" s="153"/>
      <c r="HU12" s="153"/>
      <c r="HV12" s="153"/>
      <c r="HW12" s="153"/>
      <c r="HX12" s="153"/>
      <c r="HY12" s="153"/>
      <c r="HZ12" s="153"/>
      <c r="IA12" s="153"/>
      <c r="IB12" s="153"/>
      <c r="IC12" s="153"/>
      <c r="ID12" s="153"/>
      <c r="IE12" s="153"/>
      <c r="IF12" s="153"/>
      <c r="IG12" s="153"/>
      <c r="IH12" s="153"/>
      <c r="II12" s="153"/>
      <c r="IJ12" s="153"/>
      <c r="IK12" s="153"/>
      <c r="IL12" s="153"/>
      <c r="IM12" s="153"/>
      <c r="IN12" s="153"/>
      <c r="IO12" s="153"/>
      <c r="IP12" s="153"/>
      <c r="IQ12" s="153"/>
      <c r="IR12" s="153"/>
      <c r="IS12" s="153"/>
      <c r="IT12" s="153"/>
      <c r="IU12" s="153"/>
      <c r="IV12" s="153"/>
      <c r="IW12" s="153"/>
      <c r="IX12" s="153"/>
      <c r="IY12" s="153"/>
      <c r="IZ12" s="153"/>
      <c r="JA12" s="153"/>
      <c r="JB12" s="153"/>
      <c r="JC12" s="153"/>
      <c r="JD12" s="153"/>
      <c r="JE12" s="153"/>
      <c r="JF12" s="153"/>
      <c r="JG12" s="153"/>
      <c r="JH12" s="153"/>
      <c r="JI12" s="153"/>
      <c r="JJ12" s="153"/>
      <c r="JK12" s="153"/>
      <c r="JL12" s="153"/>
      <c r="JM12" s="153"/>
      <c r="JN12" s="153"/>
      <c r="JO12" s="153"/>
      <c r="JP12" s="153"/>
      <c r="JQ12" s="153"/>
      <c r="JR12" s="153"/>
      <c r="JS12" s="153"/>
      <c r="JT12" s="153"/>
      <c r="JU12" s="153"/>
      <c r="JV12" s="153"/>
      <c r="JW12" s="153"/>
      <c r="JX12" s="153"/>
      <c r="JY12" s="153"/>
      <c r="JZ12" s="153"/>
      <c r="KA12" s="153"/>
      <c r="KB12" s="153"/>
      <c r="KC12" s="153"/>
      <c r="KD12" s="153"/>
      <c r="KE12" s="153"/>
      <c r="KF12" s="153"/>
      <c r="KG12" s="153"/>
      <c r="KH12" s="153"/>
      <c r="KI12" s="153"/>
      <c r="KJ12" s="153"/>
      <c r="KK12" s="153"/>
      <c r="KL12" s="153"/>
      <c r="KM12" s="153"/>
      <c r="KN12" s="153"/>
      <c r="KO12" s="153"/>
      <c r="KP12" s="153"/>
      <c r="KQ12" s="153"/>
      <c r="KR12" s="153"/>
      <c r="KS12" s="153"/>
      <c r="KT12" s="153"/>
      <c r="KU12" s="153"/>
      <c r="KV12" s="153"/>
      <c r="KW12" s="153"/>
      <c r="KX12" s="153"/>
      <c r="KY12" s="153"/>
      <c r="KZ12" s="153"/>
      <c r="LA12" s="153"/>
      <c r="LB12" s="153"/>
      <c r="LC12" s="153"/>
      <c r="LD12" s="153"/>
      <c r="LE12" s="153"/>
      <c r="LF12" s="153"/>
      <c r="LG12" s="153"/>
      <c r="LH12" s="153"/>
      <c r="LI12" s="153"/>
      <c r="LJ12" s="153"/>
      <c r="LK12" s="153"/>
      <c r="LL12" s="153"/>
      <c r="LM12" s="153"/>
      <c r="LN12" s="153"/>
      <c r="LO12" s="153"/>
      <c r="LP12" s="153"/>
      <c r="LQ12" s="153"/>
      <c r="LR12" s="153"/>
      <c r="LS12" s="153"/>
      <c r="LT12" s="153"/>
      <c r="LU12" s="153"/>
      <c r="LV12" s="153"/>
      <c r="LW12" s="153"/>
      <c r="LX12" s="153"/>
      <c r="LY12" s="153"/>
      <c r="LZ12" s="153"/>
      <c r="MA12" s="153"/>
      <c r="MB12" s="153"/>
      <c r="MC12" s="153"/>
      <c r="MD12" s="153"/>
      <c r="ME12" s="153"/>
      <c r="MF12" s="153"/>
      <c r="MG12" s="153"/>
      <c r="MH12" s="153"/>
      <c r="MI12" s="153"/>
      <c r="MJ12" s="153"/>
      <c r="MK12" s="153"/>
      <c r="ML12" s="153"/>
      <c r="MM12" s="153"/>
      <c r="MN12" s="153"/>
      <c r="MO12" s="153"/>
      <c r="MP12" s="153"/>
      <c r="MQ12" s="153"/>
      <c r="MR12" s="153"/>
      <c r="MS12" s="153"/>
      <c r="MT12" s="153"/>
      <c r="MU12" s="153"/>
      <c r="MV12" s="153"/>
      <c r="MW12" s="153"/>
      <c r="MX12" s="153"/>
      <c r="MY12" s="153"/>
      <c r="MZ12" s="153"/>
      <c r="NA12" s="153"/>
      <c r="NB12" s="153"/>
      <c r="NC12" s="153"/>
      <c r="ND12" s="153"/>
      <c r="NE12" s="153"/>
      <c r="NF12" s="153"/>
      <c r="NG12" s="153"/>
      <c r="NH12" s="153"/>
      <c r="NI12" s="153"/>
      <c r="NJ12" s="153"/>
      <c r="NK12" s="153"/>
      <c r="NL12" s="153"/>
      <c r="NM12" s="153"/>
      <c r="NN12" s="153"/>
      <c r="NO12" s="153"/>
      <c r="NP12" s="153"/>
      <c r="NQ12" s="153"/>
      <c r="NR12" s="153"/>
      <c r="NS12" s="153"/>
      <c r="NT12" s="153"/>
      <c r="NU12" s="153"/>
      <c r="NV12" s="153"/>
      <c r="NW12" s="153"/>
      <c r="NX12" s="153"/>
      <c r="NY12" s="153"/>
      <c r="NZ12" s="153"/>
      <c r="OA12" s="153"/>
      <c r="OB12" s="153"/>
      <c r="OC12" s="153"/>
      <c r="OD12" s="153"/>
      <c r="OE12" s="153"/>
      <c r="OF12" s="153"/>
      <c r="OG12" s="153"/>
      <c r="OH12" s="153"/>
      <c r="OI12" s="153"/>
      <c r="OJ12" s="153"/>
      <c r="OK12" s="153"/>
      <c r="OL12" s="153"/>
      <c r="OM12" s="153"/>
      <c r="ON12" s="153"/>
      <c r="OO12" s="153"/>
      <c r="OP12" s="153"/>
      <c r="OQ12" s="153"/>
      <c r="OR12" s="153"/>
      <c r="OS12" s="153"/>
      <c r="OT12" s="153"/>
      <c r="OU12" s="153"/>
      <c r="OV12" s="153"/>
      <c r="OW12" s="153"/>
      <c r="OX12" s="153"/>
      <c r="OY12" s="153"/>
      <c r="OZ12" s="153"/>
      <c r="PA12" s="153"/>
      <c r="PB12" s="153"/>
      <c r="PC12" s="153"/>
      <c r="PD12" s="153"/>
      <c r="PE12" s="153"/>
      <c r="PF12" s="153"/>
      <c r="PG12" s="153"/>
      <c r="PH12" s="153"/>
      <c r="PI12" s="153"/>
      <c r="PJ12" s="153"/>
      <c r="PK12" s="153"/>
      <c r="PL12" s="153"/>
      <c r="PM12" s="153"/>
      <c r="PN12" s="153"/>
      <c r="PO12" s="153"/>
      <c r="PP12" s="153"/>
      <c r="PQ12" s="153"/>
      <c r="PR12" s="153"/>
      <c r="PS12" s="153"/>
      <c r="PT12" s="153"/>
      <c r="PU12" s="153"/>
      <c r="PV12" s="153"/>
      <c r="PW12" s="153"/>
      <c r="PX12" s="153"/>
      <c r="PY12" s="153"/>
      <c r="PZ12" s="153"/>
      <c r="QA12" s="153"/>
      <c r="QB12" s="153"/>
      <c r="QC12" s="153"/>
      <c r="QD12" s="153"/>
      <c r="QE12" s="153"/>
      <c r="QF12" s="153"/>
      <c r="QG12" s="153"/>
      <c r="QH12" s="153"/>
      <c r="QI12" s="153"/>
      <c r="QJ12" s="153"/>
      <c r="QK12" s="153"/>
      <c r="QL12" s="153"/>
      <c r="QM12" s="153"/>
      <c r="QN12" s="153"/>
      <c r="QO12" s="153"/>
      <c r="QP12" s="153"/>
      <c r="QQ12" s="153"/>
      <c r="QR12" s="153"/>
      <c r="QS12" s="153"/>
      <c r="QT12" s="153"/>
      <c r="QU12" s="153"/>
      <c r="QV12" s="153"/>
      <c r="QW12" s="153"/>
      <c r="QX12" s="153"/>
      <c r="QY12" s="153"/>
      <c r="QZ12" s="153"/>
      <c r="RA12" s="153"/>
      <c r="RB12" s="153"/>
      <c r="RC12" s="153"/>
      <c r="RD12" s="153"/>
      <c r="RE12" s="153"/>
      <c r="RF12" s="153"/>
      <c r="RG12" s="153"/>
      <c r="RH12" s="153"/>
      <c r="RI12" s="153"/>
      <c r="RJ12" s="153"/>
      <c r="RK12" s="153"/>
      <c r="RL12" s="153"/>
      <c r="RM12" s="153"/>
      <c r="RN12" s="153"/>
      <c r="RO12" s="153"/>
      <c r="RP12" s="153"/>
      <c r="RQ12" s="153"/>
      <c r="RR12" s="153"/>
      <c r="RS12" s="153"/>
      <c r="RT12" s="153"/>
      <c r="RU12" s="153"/>
      <c r="RV12" s="153"/>
      <c r="RW12" s="153"/>
      <c r="RX12" s="153"/>
      <c r="RY12" s="153"/>
      <c r="RZ12" s="153"/>
      <c r="SA12" s="153"/>
      <c r="SB12" s="153"/>
      <c r="SC12" s="153"/>
      <c r="SD12" s="153"/>
      <c r="SE12" s="153"/>
      <c r="SF12" s="153"/>
      <c r="SG12" s="153"/>
      <c r="SH12" s="153"/>
      <c r="SI12" s="153"/>
      <c r="SJ12" s="153"/>
      <c r="SK12" s="153"/>
      <c r="SL12" s="153"/>
      <c r="SM12" s="153"/>
      <c r="SN12" s="153"/>
      <c r="SO12" s="153"/>
      <c r="SP12" s="153"/>
      <c r="SQ12" s="153"/>
      <c r="SR12" s="153"/>
      <c r="SS12" s="153"/>
      <c r="ST12" s="153"/>
      <c r="SU12" s="153"/>
      <c r="SV12" s="153"/>
      <c r="SW12" s="153"/>
      <c r="SX12" s="153"/>
      <c r="SY12" s="153"/>
      <c r="SZ12" s="153"/>
      <c r="TA12" s="153"/>
      <c r="TB12" s="153"/>
      <c r="TC12" s="153"/>
      <c r="TD12" s="153"/>
      <c r="TE12" s="153"/>
      <c r="TF12" s="153"/>
      <c r="TG12" s="153"/>
      <c r="TH12" s="153"/>
      <c r="TI12" s="153"/>
      <c r="TJ12" s="153"/>
      <c r="TK12" s="153"/>
      <c r="TL12" s="153"/>
      <c r="TM12" s="153"/>
      <c r="TN12" s="153"/>
      <c r="TO12" s="153"/>
      <c r="TP12" s="153"/>
      <c r="TQ12" s="153"/>
      <c r="TR12" s="153"/>
      <c r="TS12" s="153"/>
      <c r="TT12" s="153"/>
      <c r="TU12" s="153"/>
      <c r="TV12" s="153"/>
      <c r="TW12" s="153"/>
      <c r="TX12" s="153"/>
      <c r="TY12" s="153"/>
      <c r="TZ12" s="153"/>
      <c r="UA12" s="153"/>
      <c r="UB12" s="153"/>
      <c r="UC12" s="153"/>
      <c r="UD12" s="153"/>
      <c r="UE12" s="153"/>
      <c r="UF12" s="153"/>
      <c r="UG12" s="153"/>
      <c r="UH12" s="153"/>
      <c r="UI12" s="153"/>
      <c r="UJ12" s="153"/>
      <c r="UK12" s="153"/>
      <c r="UL12" s="153"/>
      <c r="UM12" s="153"/>
      <c r="UN12" s="153"/>
      <c r="UO12" s="153"/>
      <c r="UP12" s="153"/>
      <c r="UQ12" s="153"/>
      <c r="UR12" s="153"/>
      <c r="US12" s="153"/>
      <c r="UT12" s="153"/>
      <c r="UU12" s="153"/>
      <c r="UV12" s="153"/>
      <c r="UW12" s="153"/>
      <c r="UX12" s="153"/>
      <c r="UY12" s="153"/>
      <c r="UZ12" s="153"/>
      <c r="VA12" s="153"/>
      <c r="VB12" s="153"/>
      <c r="VC12" s="153"/>
      <c r="VD12" s="153"/>
      <c r="VE12" s="153"/>
      <c r="VF12" s="153"/>
      <c r="VG12" s="153"/>
      <c r="VH12" s="153"/>
      <c r="VI12" s="153"/>
      <c r="VJ12" s="153"/>
      <c r="VK12" s="153"/>
      <c r="VL12" s="153"/>
      <c r="VM12" s="153"/>
      <c r="VN12" s="153"/>
      <c r="VO12" s="153"/>
      <c r="VP12" s="153"/>
      <c r="VQ12" s="153"/>
      <c r="VR12" s="153"/>
      <c r="VS12" s="153"/>
      <c r="VT12" s="153"/>
      <c r="VU12" s="153"/>
      <c r="VV12" s="153"/>
      <c r="VW12" s="153"/>
      <c r="VX12" s="153"/>
      <c r="VY12" s="153"/>
      <c r="VZ12" s="153"/>
      <c r="WA12" s="153"/>
      <c r="WB12" s="153"/>
      <c r="WC12" s="153"/>
      <c r="WD12" s="153"/>
      <c r="WE12" s="153"/>
      <c r="WF12" s="153"/>
      <c r="WG12" s="153"/>
      <c r="WH12" s="153"/>
      <c r="WI12" s="153"/>
      <c r="WJ12" s="153"/>
      <c r="WK12" s="153"/>
      <c r="WL12" s="153"/>
      <c r="WM12" s="153"/>
      <c r="WN12" s="153"/>
      <c r="WO12" s="153"/>
      <c r="WP12" s="153"/>
      <c r="WQ12" s="153"/>
      <c r="WR12" s="153"/>
      <c r="WS12" s="153"/>
      <c r="WT12" s="153"/>
      <c r="WU12" s="153"/>
      <c r="WV12" s="153"/>
      <c r="WW12" s="153"/>
      <c r="WX12" s="153"/>
      <c r="WY12" s="153"/>
      <c r="WZ12" s="153"/>
      <c r="XA12" s="153"/>
      <c r="XB12" s="153"/>
      <c r="XC12" s="153"/>
      <c r="XD12" s="153"/>
      <c r="XE12" s="153"/>
      <c r="XF12" s="153"/>
      <c r="XG12" s="153"/>
      <c r="XH12" s="153"/>
      <c r="XI12" s="153"/>
      <c r="XJ12" s="153"/>
      <c r="XK12" s="153"/>
      <c r="XL12" s="153"/>
      <c r="XM12" s="153"/>
      <c r="XN12" s="153"/>
      <c r="XO12" s="153"/>
      <c r="XP12" s="153"/>
      <c r="XQ12" s="153"/>
      <c r="XR12" s="153"/>
      <c r="XS12" s="153"/>
      <c r="XT12" s="153"/>
      <c r="XU12" s="153"/>
      <c r="XV12" s="153"/>
      <c r="XW12" s="153"/>
      <c r="XX12" s="153"/>
      <c r="XY12" s="153"/>
      <c r="XZ12" s="153"/>
      <c r="YA12" s="153"/>
      <c r="YB12" s="153"/>
      <c r="YC12" s="153"/>
      <c r="YD12" s="153"/>
      <c r="YE12" s="153"/>
      <c r="YF12" s="153"/>
      <c r="YG12" s="153"/>
      <c r="YH12" s="153"/>
      <c r="YI12" s="153"/>
      <c r="YJ12" s="153"/>
      <c r="YK12" s="153"/>
      <c r="YL12" s="153"/>
      <c r="YM12" s="153"/>
      <c r="YN12" s="153"/>
      <c r="YO12" s="153"/>
      <c r="YP12" s="153"/>
      <c r="YQ12" s="153"/>
      <c r="YR12" s="153"/>
      <c r="YS12" s="153"/>
      <c r="YT12" s="153"/>
      <c r="YU12" s="153"/>
      <c r="YV12" s="153"/>
      <c r="YW12" s="153"/>
      <c r="YX12" s="153"/>
      <c r="YY12" s="153"/>
      <c r="YZ12" s="153"/>
      <c r="ZA12" s="153"/>
      <c r="ZB12" s="153"/>
      <c r="ZC12" s="153"/>
      <c r="ZD12" s="153"/>
      <c r="ZE12" s="153"/>
      <c r="ZF12" s="153"/>
      <c r="ZG12" s="153"/>
      <c r="ZH12" s="153"/>
      <c r="ZI12" s="153"/>
      <c r="ZJ12" s="153"/>
      <c r="ZK12" s="153"/>
      <c r="ZL12" s="153"/>
      <c r="ZM12" s="153"/>
      <c r="ZN12" s="153"/>
      <c r="ZO12" s="153"/>
      <c r="ZP12" s="153"/>
      <c r="ZQ12" s="153"/>
      <c r="ZR12" s="153"/>
      <c r="ZS12" s="153"/>
      <c r="ZT12" s="153"/>
      <c r="ZU12" s="153"/>
      <c r="ZV12" s="153"/>
      <c r="ZW12" s="153"/>
      <c r="ZX12" s="153"/>
      <c r="ZY12" s="153"/>
      <c r="ZZ12" s="153"/>
      <c r="AAA12" s="153"/>
      <c r="AAB12" s="153"/>
      <c r="AAC12" s="153"/>
      <c r="AAD12" s="153"/>
      <c r="AAE12" s="153"/>
      <c r="AAF12" s="153"/>
      <c r="AAG12" s="153"/>
      <c r="AAH12" s="153"/>
      <c r="AAI12" s="153"/>
      <c r="AAJ12" s="153"/>
      <c r="AAK12" s="153"/>
      <c r="AAL12" s="153"/>
      <c r="AAM12" s="153"/>
      <c r="AAN12" s="153"/>
      <c r="AAO12" s="153"/>
      <c r="AAP12" s="153"/>
      <c r="AAQ12" s="153"/>
      <c r="AAR12" s="153"/>
      <c r="AAS12" s="153"/>
      <c r="AAT12" s="153"/>
      <c r="AAU12" s="153"/>
      <c r="AAV12" s="153"/>
      <c r="AAW12" s="153"/>
      <c r="AAX12" s="153"/>
      <c r="AAY12" s="153"/>
      <c r="AAZ12" s="153"/>
      <c r="ABA12" s="153"/>
      <c r="ABB12" s="153"/>
      <c r="ABC12" s="153"/>
      <c r="ABD12" s="153"/>
      <c r="ABE12" s="153"/>
      <c r="ABF12" s="153"/>
      <c r="ABG12" s="153"/>
      <c r="ABH12" s="153"/>
      <c r="ABI12" s="153"/>
      <c r="ABJ12" s="153"/>
      <c r="ABK12" s="153"/>
      <c r="ABL12" s="153"/>
      <c r="ABM12" s="153"/>
      <c r="ABN12" s="153"/>
      <c r="ABO12" s="153"/>
      <c r="ABP12" s="153"/>
      <c r="ABQ12" s="153"/>
      <c r="ABR12" s="153"/>
      <c r="ABS12" s="153"/>
      <c r="ABT12" s="153"/>
      <c r="ABU12" s="153"/>
      <c r="ABV12" s="153"/>
      <c r="ABW12" s="153"/>
      <c r="ABX12" s="153"/>
      <c r="ABY12" s="153"/>
      <c r="ABZ12" s="153"/>
      <c r="ACA12" s="153"/>
      <c r="ACB12" s="153"/>
      <c r="ACC12" s="153"/>
      <c r="ACD12" s="153"/>
      <c r="ACE12" s="153"/>
      <c r="ACF12" s="153"/>
      <c r="ACG12" s="153"/>
      <c r="ACH12" s="153"/>
      <c r="ACI12" s="153"/>
      <c r="ACJ12" s="153"/>
      <c r="ACK12" s="153"/>
      <c r="ACL12" s="153"/>
      <c r="ACM12" s="153"/>
      <c r="ACN12" s="153"/>
      <c r="ACO12" s="153"/>
      <c r="ACP12" s="153"/>
      <c r="ACQ12" s="153"/>
      <c r="ACR12" s="153"/>
      <c r="ACS12" s="153"/>
      <c r="ACT12" s="153"/>
      <c r="ACU12" s="153"/>
      <c r="ACV12" s="153"/>
      <c r="ACW12" s="153"/>
      <c r="ACX12" s="153"/>
      <c r="ACY12" s="153"/>
      <c r="ACZ12" s="153"/>
      <c r="ADA12" s="153"/>
      <c r="ADB12" s="153"/>
      <c r="ADC12" s="153"/>
      <c r="ADD12" s="153"/>
      <c r="ADE12" s="153"/>
      <c r="ADF12" s="153"/>
      <c r="ADG12" s="153"/>
      <c r="ADH12" s="153"/>
      <c r="ADI12" s="153"/>
      <c r="ADJ12" s="153"/>
      <c r="ADK12" s="153"/>
      <c r="ADL12" s="153"/>
      <c r="ADM12" s="153"/>
      <c r="ADN12" s="153"/>
      <c r="ADO12" s="153"/>
      <c r="ADP12" s="153"/>
      <c r="ADQ12" s="153"/>
      <c r="ADR12" s="153"/>
      <c r="ADS12" s="153"/>
      <c r="ADT12" s="153"/>
      <c r="ADU12" s="153"/>
      <c r="ADV12" s="153"/>
      <c r="ADW12" s="153"/>
      <c r="ADX12" s="153"/>
      <c r="ADY12" s="153"/>
      <c r="ADZ12" s="153"/>
      <c r="AEA12" s="153"/>
      <c r="AEB12" s="153"/>
      <c r="AEC12" s="153"/>
      <c r="AED12" s="153"/>
      <c r="AEE12" s="153"/>
      <c r="AEF12" s="153"/>
      <c r="AEG12" s="153"/>
      <c r="AEH12" s="153"/>
      <c r="AEI12" s="153"/>
      <c r="AEJ12" s="153"/>
      <c r="AEK12" s="153"/>
      <c r="AEL12" s="153"/>
      <c r="AEM12" s="153"/>
      <c r="AEN12" s="153"/>
      <c r="AEO12" s="153"/>
      <c r="AEP12" s="153"/>
      <c r="AEQ12" s="153"/>
      <c r="AER12" s="153"/>
      <c r="AES12" s="153"/>
      <c r="AET12" s="153"/>
      <c r="AEU12" s="153"/>
      <c r="AEV12" s="153"/>
      <c r="AEW12" s="153"/>
      <c r="AEX12" s="153"/>
      <c r="AEY12" s="153"/>
      <c r="AEZ12" s="153"/>
      <c r="AFA12" s="153"/>
      <c r="AFB12" s="153"/>
      <c r="AFC12" s="153"/>
      <c r="AFD12" s="153"/>
      <c r="AFE12" s="153"/>
      <c r="AFF12" s="153"/>
      <c r="AFG12" s="153"/>
      <c r="AFH12" s="153"/>
      <c r="AFI12" s="153"/>
      <c r="AFJ12" s="153"/>
      <c r="AFK12" s="153"/>
      <c r="AFL12" s="153"/>
      <c r="AFM12" s="153"/>
      <c r="AFN12" s="153"/>
      <c r="AFO12" s="153"/>
      <c r="AFP12" s="153"/>
      <c r="AFQ12" s="153"/>
      <c r="AFR12" s="153"/>
      <c r="AFS12" s="153"/>
      <c r="AFT12" s="153"/>
      <c r="AFU12" s="153"/>
      <c r="AFV12" s="153"/>
      <c r="AFW12" s="153"/>
      <c r="AFX12" s="153"/>
      <c r="AFY12" s="153"/>
      <c r="AFZ12" s="153"/>
      <c r="AGA12" s="153"/>
      <c r="AGB12" s="153"/>
      <c r="AGC12" s="153"/>
      <c r="AGD12" s="153"/>
      <c r="AGE12" s="153"/>
      <c r="AGF12" s="153"/>
      <c r="AGG12" s="153"/>
      <c r="AGH12" s="153"/>
      <c r="AGI12" s="153"/>
      <c r="AGJ12" s="153"/>
      <c r="AGK12" s="153"/>
      <c r="AGL12" s="153"/>
      <c r="AGM12" s="153"/>
      <c r="AGN12" s="153"/>
      <c r="AGO12" s="153"/>
      <c r="AGP12" s="153"/>
      <c r="AGQ12" s="153"/>
      <c r="AGR12" s="153"/>
      <c r="AGS12" s="153"/>
      <c r="AGT12" s="153"/>
      <c r="AGU12" s="153"/>
      <c r="AGV12" s="153"/>
      <c r="AGW12" s="153"/>
      <c r="AGX12" s="153"/>
      <c r="AGY12" s="153"/>
      <c r="AGZ12" s="153"/>
      <c r="AHA12" s="153"/>
      <c r="AHB12" s="153"/>
      <c r="AHC12" s="153"/>
      <c r="AHD12" s="153"/>
      <c r="AHE12" s="153"/>
      <c r="AHF12" s="153"/>
      <c r="AHG12" s="153"/>
      <c r="AHH12" s="153"/>
      <c r="AHI12" s="153"/>
      <c r="AHJ12" s="153"/>
      <c r="AHK12" s="153"/>
      <c r="AHL12" s="153"/>
      <c r="AHM12" s="153"/>
      <c r="AHN12" s="153"/>
      <c r="AHO12" s="153"/>
      <c r="AHP12" s="153"/>
      <c r="AHQ12" s="153"/>
      <c r="AHR12" s="153"/>
      <c r="AHS12" s="153"/>
      <c r="AHT12" s="153"/>
      <c r="AHU12" s="153"/>
      <c r="AHV12" s="153"/>
      <c r="AHW12" s="153"/>
      <c r="AHX12" s="153"/>
      <c r="AHY12" s="153"/>
      <c r="AHZ12" s="153"/>
      <c r="AIA12" s="153"/>
      <c r="AIB12" s="153"/>
      <c r="AIC12" s="153"/>
      <c r="AID12" s="153"/>
      <c r="AIE12" s="153"/>
      <c r="AIF12" s="153"/>
      <c r="AIG12" s="153"/>
      <c r="AIH12" s="153"/>
      <c r="AII12" s="153"/>
      <c r="AIJ12" s="153"/>
      <c r="AIK12" s="153"/>
      <c r="AIL12" s="153"/>
      <c r="AIM12" s="153"/>
      <c r="AIN12" s="153"/>
      <c r="AIO12" s="153"/>
      <c r="AIP12" s="153"/>
      <c r="AIQ12" s="153"/>
      <c r="AIR12" s="153"/>
      <c r="AIS12" s="153"/>
      <c r="AIT12" s="153"/>
      <c r="AIU12" s="153"/>
      <c r="AIV12" s="153"/>
      <c r="AIW12" s="153"/>
      <c r="AIX12" s="153"/>
      <c r="AIY12" s="153"/>
      <c r="AIZ12" s="153"/>
      <c r="AJA12" s="153"/>
      <c r="AJB12" s="153"/>
      <c r="AJC12" s="153"/>
      <c r="AJD12" s="153"/>
      <c r="AJE12" s="153"/>
      <c r="AJF12" s="153"/>
      <c r="AJG12" s="153"/>
      <c r="AJH12" s="153"/>
      <c r="AJI12" s="153"/>
      <c r="AJJ12" s="153"/>
      <c r="AJK12" s="153"/>
      <c r="AJL12" s="153"/>
      <c r="AJM12" s="153"/>
      <c r="AJN12" s="153"/>
      <c r="AJO12" s="153"/>
      <c r="AJP12" s="153"/>
      <c r="AJQ12" s="153"/>
      <c r="AJR12" s="153"/>
      <c r="AJS12" s="153"/>
      <c r="AJT12" s="153"/>
      <c r="AJU12" s="153"/>
      <c r="AJV12" s="153"/>
      <c r="AJW12" s="153"/>
      <c r="AJX12" s="153"/>
      <c r="AJY12" s="153"/>
      <c r="AJZ12" s="153"/>
      <c r="AKA12" s="153"/>
      <c r="AKB12" s="153"/>
      <c r="AKC12" s="153"/>
      <c r="AKD12" s="153"/>
      <c r="AKE12" s="153"/>
      <c r="AKF12" s="153"/>
      <c r="AKG12" s="153"/>
      <c r="AKH12" s="153"/>
      <c r="AKI12" s="153"/>
      <c r="AKJ12" s="153"/>
      <c r="AKK12" s="153"/>
      <c r="AKL12" s="153"/>
      <c r="AKM12" s="153"/>
      <c r="AKN12" s="153"/>
      <c r="AKO12" s="153"/>
      <c r="AKP12" s="153"/>
      <c r="AKQ12" s="153"/>
      <c r="AKR12" s="153"/>
      <c r="AKS12" s="153"/>
      <c r="AKT12" s="153"/>
      <c r="AKU12" s="153"/>
      <c r="AKV12" s="153"/>
      <c r="AKW12" s="153"/>
      <c r="AKX12" s="153"/>
      <c r="AMK12" s="153"/>
    </row>
    <row r="13" customFormat="false" ht="19.7" hidden="false" customHeight="true" outlineLevel="0" collapsed="false">
      <c r="A13" s="131" t="s">
        <v>343</v>
      </c>
      <c r="B13" s="131" t="s">
        <v>335</v>
      </c>
      <c r="C13" s="131" t="s">
        <v>336</v>
      </c>
      <c r="D13" s="131" t="s">
        <v>337</v>
      </c>
      <c r="E13" s="151"/>
      <c r="F13" s="152"/>
      <c r="G13" s="152"/>
    </row>
    <row r="14" customFormat="false" ht="35.05" hidden="false" customHeight="false" outlineLevel="0" collapsed="false">
      <c r="A14" s="147" t="s">
        <v>338</v>
      </c>
      <c r="B14" s="148" t="s">
        <v>339</v>
      </c>
      <c r="C14" s="149" t="s">
        <v>340</v>
      </c>
      <c r="D14" s="150" t="s">
        <v>341</v>
      </c>
      <c r="E14" s="151"/>
      <c r="F14" s="152"/>
      <c r="G14" s="152"/>
    </row>
    <row r="15" customFormat="false" ht="13.8" hidden="false" customHeight="true" outlineLevel="0" collapsed="false">
      <c r="A15" s="147"/>
      <c r="B15" s="154"/>
      <c r="C15" s="155"/>
      <c r="D15" s="156"/>
      <c r="E15" s="151"/>
      <c r="F15" s="152"/>
      <c r="G15" s="152"/>
    </row>
    <row r="16" customFormat="false" ht="13.8" hidden="false" customHeight="true" outlineLevel="0" collapsed="false">
      <c r="A16" s="157" t="str">
        <f aca="false">A10</f>
        <v>FAXINEIRO</v>
      </c>
      <c r="B16" s="158" t="n">
        <v>1</v>
      </c>
      <c r="C16" s="159" t="n">
        <f aca="false">$B$5</f>
        <v>0</v>
      </c>
      <c r="D16" s="160" t="n">
        <f aca="false">C16/B17</f>
        <v>0</v>
      </c>
      <c r="E16" s="151"/>
      <c r="F16" s="152"/>
      <c r="G16" s="152"/>
    </row>
    <row r="17" customFormat="false" ht="13.8" hidden="false" customHeight="false" outlineLevel="0" collapsed="false">
      <c r="A17" s="157"/>
      <c r="B17" s="158" t="n">
        <v>200</v>
      </c>
      <c r="C17" s="159"/>
      <c r="D17" s="160"/>
      <c r="E17" s="151"/>
      <c r="F17" s="152"/>
      <c r="G17" s="152"/>
    </row>
    <row r="18" customFormat="false" ht="13.8" hidden="false" customHeight="false" outlineLevel="0" collapsed="false">
      <c r="A18" s="161"/>
      <c r="B18" s="154"/>
      <c r="C18" s="155"/>
      <c r="D18" s="155"/>
      <c r="E18" s="151"/>
      <c r="F18" s="152"/>
      <c r="G18" s="15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c r="BI18" s="162"/>
      <c r="BJ18" s="162"/>
      <c r="BK18" s="162"/>
      <c r="BL18" s="162"/>
      <c r="BM18" s="162"/>
      <c r="BN18" s="162"/>
      <c r="BO18" s="162"/>
      <c r="BP18" s="162"/>
      <c r="BQ18" s="162"/>
      <c r="BR18" s="162"/>
      <c r="BS18" s="162"/>
      <c r="BT18" s="162"/>
      <c r="BU18" s="162"/>
      <c r="BV18" s="162"/>
      <c r="BW18" s="162"/>
      <c r="BX18" s="162"/>
      <c r="BY18" s="162"/>
      <c r="BZ18" s="162"/>
      <c r="CA18" s="162"/>
      <c r="CB18" s="162"/>
      <c r="CC18" s="162"/>
      <c r="CD18" s="162"/>
      <c r="CE18" s="162"/>
      <c r="CF18" s="162"/>
      <c r="CG18" s="162"/>
      <c r="CH18" s="162"/>
      <c r="CI18" s="162"/>
      <c r="CJ18" s="162"/>
      <c r="CK18" s="162"/>
      <c r="CL18" s="162"/>
      <c r="CM18" s="162"/>
      <c r="CN18" s="162"/>
      <c r="CO18" s="162"/>
      <c r="CP18" s="162"/>
      <c r="CQ18" s="162"/>
      <c r="CR18" s="162"/>
      <c r="CS18" s="162"/>
      <c r="CT18" s="162"/>
      <c r="CU18" s="162"/>
      <c r="CV18" s="162"/>
      <c r="CW18" s="162"/>
      <c r="CX18" s="162"/>
      <c r="CY18" s="162"/>
      <c r="CZ18" s="162"/>
      <c r="DA18" s="162"/>
      <c r="DB18" s="162"/>
      <c r="DC18" s="162"/>
      <c r="DD18" s="162"/>
      <c r="DE18" s="162"/>
      <c r="DF18" s="162"/>
      <c r="DG18" s="162"/>
      <c r="DH18" s="162"/>
      <c r="DI18" s="162"/>
      <c r="DJ18" s="162"/>
      <c r="DK18" s="162"/>
      <c r="DL18" s="162"/>
      <c r="DM18" s="162"/>
      <c r="DN18" s="162"/>
      <c r="DO18" s="162"/>
      <c r="DP18" s="162"/>
      <c r="DQ18" s="162"/>
      <c r="DR18" s="162"/>
      <c r="DS18" s="162"/>
      <c r="DT18" s="162"/>
      <c r="DU18" s="162"/>
      <c r="DV18" s="162"/>
      <c r="DW18" s="162"/>
      <c r="DX18" s="162"/>
      <c r="DY18" s="162"/>
      <c r="DZ18" s="162"/>
      <c r="EA18" s="162"/>
      <c r="EB18" s="162"/>
      <c r="EC18" s="162"/>
      <c r="ED18" s="162"/>
      <c r="EE18" s="162"/>
      <c r="EF18" s="162"/>
      <c r="EG18" s="162"/>
      <c r="EH18" s="162"/>
      <c r="EI18" s="162"/>
      <c r="EJ18" s="162"/>
      <c r="EK18" s="162"/>
      <c r="EL18" s="162"/>
      <c r="EM18" s="162"/>
      <c r="EN18" s="162"/>
      <c r="EO18" s="162"/>
      <c r="EP18" s="162"/>
      <c r="EQ18" s="162"/>
      <c r="ER18" s="162"/>
      <c r="ES18" s="162"/>
      <c r="ET18" s="162"/>
      <c r="EU18" s="162"/>
      <c r="EV18" s="162"/>
      <c r="EW18" s="162"/>
      <c r="EX18" s="162"/>
      <c r="EY18" s="162"/>
      <c r="EZ18" s="162"/>
      <c r="FA18" s="162"/>
      <c r="FB18" s="162"/>
      <c r="FC18" s="162"/>
      <c r="FD18" s="162"/>
      <c r="FE18" s="162"/>
      <c r="FF18" s="162"/>
      <c r="FG18" s="162"/>
      <c r="FH18" s="162"/>
      <c r="FI18" s="162"/>
      <c r="FJ18" s="162"/>
      <c r="FK18" s="162"/>
      <c r="FL18" s="162"/>
      <c r="FM18" s="162"/>
      <c r="FN18" s="162"/>
      <c r="FO18" s="162"/>
      <c r="FP18" s="162"/>
      <c r="FQ18" s="162"/>
      <c r="FR18" s="162"/>
      <c r="FS18" s="162"/>
      <c r="FT18" s="162"/>
      <c r="FU18" s="162"/>
      <c r="FV18" s="162"/>
      <c r="FW18" s="162"/>
      <c r="FX18" s="162"/>
      <c r="FY18" s="162"/>
      <c r="FZ18" s="162"/>
      <c r="GA18" s="162"/>
      <c r="GB18" s="162"/>
      <c r="GC18" s="162"/>
      <c r="GD18" s="162"/>
      <c r="GE18" s="162"/>
      <c r="GF18" s="162"/>
      <c r="GG18" s="162"/>
      <c r="GH18" s="162"/>
      <c r="GI18" s="162"/>
      <c r="GJ18" s="162"/>
      <c r="GK18" s="162"/>
      <c r="GL18" s="162"/>
      <c r="GM18" s="162"/>
      <c r="GN18" s="162"/>
      <c r="GO18" s="162"/>
      <c r="GP18" s="162"/>
      <c r="GQ18" s="162"/>
      <c r="GR18" s="162"/>
      <c r="GS18" s="162"/>
      <c r="GT18" s="162"/>
      <c r="GU18" s="162"/>
      <c r="GV18" s="162"/>
      <c r="GW18" s="162"/>
      <c r="GX18" s="162"/>
      <c r="GY18" s="162"/>
      <c r="GZ18" s="162"/>
      <c r="HA18" s="162"/>
      <c r="HB18" s="162"/>
      <c r="HC18" s="162"/>
      <c r="HD18" s="162"/>
      <c r="HE18" s="162"/>
      <c r="HF18" s="162"/>
      <c r="HG18" s="162"/>
      <c r="HH18" s="162"/>
      <c r="HI18" s="162"/>
      <c r="HJ18" s="162"/>
      <c r="HK18" s="162"/>
      <c r="HL18" s="162"/>
      <c r="HM18" s="162"/>
      <c r="HN18" s="162"/>
      <c r="HO18" s="162"/>
      <c r="HP18" s="162"/>
      <c r="HQ18" s="162"/>
      <c r="HR18" s="162"/>
      <c r="HS18" s="162"/>
      <c r="HT18" s="162"/>
      <c r="HU18" s="162"/>
      <c r="HV18" s="162"/>
      <c r="HW18" s="162"/>
      <c r="HX18" s="162"/>
      <c r="HY18" s="162"/>
      <c r="HZ18" s="162"/>
      <c r="IA18" s="162"/>
      <c r="IB18" s="162"/>
      <c r="IC18" s="162"/>
      <c r="ID18" s="162"/>
      <c r="IE18" s="162"/>
      <c r="IF18" s="162"/>
      <c r="IG18" s="162"/>
      <c r="IH18" s="162"/>
      <c r="II18" s="162"/>
      <c r="IJ18" s="162"/>
      <c r="IK18" s="162"/>
      <c r="IL18" s="162"/>
      <c r="IM18" s="162"/>
      <c r="IN18" s="162"/>
      <c r="IO18" s="162"/>
      <c r="IP18" s="162"/>
      <c r="IQ18" s="162"/>
      <c r="IR18" s="162"/>
      <c r="IS18" s="162"/>
      <c r="IT18" s="162"/>
      <c r="IU18" s="162"/>
      <c r="IV18" s="162"/>
      <c r="IW18" s="162"/>
      <c r="IX18" s="162"/>
      <c r="IY18" s="162"/>
      <c r="IZ18" s="162"/>
      <c r="JA18" s="162"/>
      <c r="JB18" s="162"/>
      <c r="JC18" s="162"/>
      <c r="JD18" s="162"/>
      <c r="JE18" s="162"/>
      <c r="JF18" s="162"/>
      <c r="JG18" s="162"/>
      <c r="JH18" s="162"/>
      <c r="JI18" s="162"/>
      <c r="JJ18" s="162"/>
      <c r="JK18" s="162"/>
      <c r="JL18" s="162"/>
      <c r="JM18" s="162"/>
      <c r="JN18" s="162"/>
      <c r="JO18" s="162"/>
      <c r="JP18" s="162"/>
      <c r="JQ18" s="162"/>
      <c r="JR18" s="162"/>
      <c r="JS18" s="162"/>
      <c r="JT18" s="162"/>
      <c r="JU18" s="162"/>
      <c r="JV18" s="162"/>
      <c r="JW18" s="162"/>
      <c r="JX18" s="162"/>
      <c r="JY18" s="162"/>
      <c r="JZ18" s="162"/>
      <c r="KA18" s="162"/>
      <c r="KB18" s="162"/>
      <c r="KC18" s="162"/>
      <c r="KD18" s="162"/>
      <c r="KE18" s="162"/>
      <c r="KF18" s="162"/>
      <c r="KG18" s="162"/>
      <c r="KH18" s="162"/>
      <c r="KI18" s="162"/>
      <c r="KJ18" s="162"/>
      <c r="KK18" s="162"/>
      <c r="KL18" s="162"/>
      <c r="KM18" s="162"/>
      <c r="KN18" s="162"/>
      <c r="KO18" s="162"/>
      <c r="KP18" s="162"/>
      <c r="KQ18" s="162"/>
      <c r="KR18" s="162"/>
      <c r="KS18" s="162"/>
      <c r="KT18" s="162"/>
      <c r="KU18" s="162"/>
      <c r="KV18" s="162"/>
      <c r="KW18" s="162"/>
      <c r="KX18" s="162"/>
      <c r="KY18" s="162"/>
      <c r="KZ18" s="162"/>
      <c r="LA18" s="162"/>
      <c r="LB18" s="162"/>
      <c r="LC18" s="162"/>
      <c r="LD18" s="162"/>
      <c r="LE18" s="162"/>
      <c r="LF18" s="162"/>
      <c r="LG18" s="162"/>
      <c r="LH18" s="162"/>
      <c r="LI18" s="162"/>
      <c r="LJ18" s="162"/>
      <c r="LK18" s="162"/>
      <c r="LL18" s="162"/>
      <c r="LM18" s="162"/>
      <c r="LN18" s="162"/>
      <c r="LO18" s="162"/>
      <c r="LP18" s="162"/>
      <c r="LQ18" s="162"/>
      <c r="LR18" s="162"/>
      <c r="LS18" s="162"/>
      <c r="LT18" s="162"/>
      <c r="LU18" s="162"/>
      <c r="LV18" s="162"/>
      <c r="LW18" s="162"/>
      <c r="LX18" s="162"/>
      <c r="LY18" s="162"/>
      <c r="LZ18" s="162"/>
      <c r="MA18" s="162"/>
      <c r="MB18" s="162"/>
      <c r="MC18" s="162"/>
      <c r="MD18" s="162"/>
      <c r="ME18" s="162"/>
      <c r="MF18" s="162"/>
      <c r="MG18" s="162"/>
      <c r="MH18" s="162"/>
      <c r="MI18" s="162"/>
      <c r="MJ18" s="162"/>
      <c r="MK18" s="162"/>
      <c r="ML18" s="162"/>
      <c r="MM18" s="162"/>
      <c r="MN18" s="162"/>
      <c r="MO18" s="162"/>
      <c r="MP18" s="162"/>
      <c r="MQ18" s="162"/>
      <c r="MR18" s="162"/>
      <c r="MS18" s="162"/>
      <c r="MT18" s="162"/>
      <c r="MU18" s="162"/>
      <c r="MV18" s="162"/>
      <c r="MW18" s="162"/>
      <c r="MX18" s="162"/>
      <c r="MY18" s="162"/>
      <c r="MZ18" s="162"/>
      <c r="NA18" s="162"/>
      <c r="NB18" s="162"/>
      <c r="NC18" s="162"/>
      <c r="ND18" s="162"/>
      <c r="NE18" s="162"/>
      <c r="NF18" s="162"/>
      <c r="NG18" s="162"/>
      <c r="NH18" s="162"/>
      <c r="NI18" s="162"/>
      <c r="NJ18" s="162"/>
      <c r="NK18" s="162"/>
      <c r="NL18" s="162"/>
      <c r="NM18" s="162"/>
      <c r="NN18" s="162"/>
      <c r="NO18" s="162"/>
      <c r="NP18" s="162"/>
      <c r="NQ18" s="162"/>
      <c r="NR18" s="162"/>
      <c r="NS18" s="162"/>
      <c r="NT18" s="162"/>
      <c r="NU18" s="162"/>
      <c r="NV18" s="162"/>
      <c r="NW18" s="162"/>
      <c r="NX18" s="162"/>
      <c r="NY18" s="162"/>
      <c r="NZ18" s="162"/>
      <c r="OA18" s="162"/>
      <c r="OB18" s="162"/>
      <c r="OC18" s="162"/>
      <c r="OD18" s="162"/>
      <c r="OE18" s="162"/>
      <c r="OF18" s="162"/>
      <c r="OG18" s="162"/>
      <c r="OH18" s="162"/>
      <c r="OI18" s="162"/>
      <c r="OJ18" s="162"/>
      <c r="OK18" s="162"/>
      <c r="OL18" s="162"/>
      <c r="OM18" s="162"/>
      <c r="ON18" s="162"/>
      <c r="OO18" s="162"/>
      <c r="OP18" s="162"/>
      <c r="OQ18" s="162"/>
      <c r="OR18" s="162"/>
      <c r="OS18" s="162"/>
      <c r="OT18" s="162"/>
      <c r="OU18" s="162"/>
      <c r="OV18" s="162"/>
      <c r="OW18" s="162"/>
      <c r="OX18" s="162"/>
      <c r="OY18" s="162"/>
      <c r="OZ18" s="162"/>
      <c r="PA18" s="162"/>
      <c r="PB18" s="162"/>
      <c r="PC18" s="162"/>
      <c r="PD18" s="162"/>
      <c r="PE18" s="162"/>
      <c r="PF18" s="162"/>
      <c r="PG18" s="162"/>
      <c r="PH18" s="162"/>
      <c r="PI18" s="162"/>
      <c r="PJ18" s="162"/>
      <c r="PK18" s="162"/>
      <c r="PL18" s="162"/>
      <c r="PM18" s="162"/>
      <c r="PN18" s="162"/>
      <c r="PO18" s="162"/>
      <c r="PP18" s="162"/>
      <c r="PQ18" s="162"/>
      <c r="PR18" s="162"/>
      <c r="PS18" s="162"/>
      <c r="PT18" s="162"/>
      <c r="PU18" s="162"/>
      <c r="PV18" s="162"/>
      <c r="PW18" s="162"/>
      <c r="PX18" s="162"/>
      <c r="PY18" s="162"/>
      <c r="PZ18" s="162"/>
      <c r="QA18" s="162"/>
      <c r="QB18" s="162"/>
      <c r="QC18" s="162"/>
      <c r="QD18" s="162"/>
      <c r="QE18" s="162"/>
      <c r="QF18" s="162"/>
      <c r="QG18" s="162"/>
      <c r="QH18" s="162"/>
      <c r="QI18" s="162"/>
      <c r="QJ18" s="162"/>
      <c r="QK18" s="162"/>
      <c r="QL18" s="162"/>
      <c r="QM18" s="162"/>
      <c r="QN18" s="162"/>
      <c r="QO18" s="162"/>
      <c r="QP18" s="162"/>
      <c r="QQ18" s="162"/>
      <c r="QR18" s="162"/>
      <c r="QS18" s="162"/>
      <c r="QT18" s="162"/>
      <c r="QU18" s="162"/>
      <c r="QV18" s="162"/>
      <c r="QW18" s="162"/>
      <c r="QX18" s="162"/>
      <c r="QY18" s="162"/>
      <c r="QZ18" s="162"/>
      <c r="RA18" s="162"/>
      <c r="RB18" s="162"/>
      <c r="RC18" s="162"/>
      <c r="RD18" s="162"/>
      <c r="RE18" s="162"/>
      <c r="RF18" s="162"/>
      <c r="RG18" s="162"/>
      <c r="RH18" s="162"/>
      <c r="RI18" s="162"/>
      <c r="RJ18" s="162"/>
      <c r="RK18" s="162"/>
      <c r="RL18" s="162"/>
      <c r="RM18" s="162"/>
      <c r="RN18" s="162"/>
      <c r="RO18" s="162"/>
      <c r="RP18" s="162"/>
      <c r="RQ18" s="162"/>
      <c r="RR18" s="162"/>
      <c r="RS18" s="162"/>
      <c r="RT18" s="162"/>
      <c r="RU18" s="162"/>
      <c r="RV18" s="162"/>
      <c r="RW18" s="162"/>
      <c r="RX18" s="162"/>
      <c r="RY18" s="162"/>
      <c r="RZ18" s="162"/>
      <c r="SA18" s="162"/>
      <c r="SB18" s="162"/>
      <c r="SC18" s="162"/>
      <c r="SD18" s="162"/>
      <c r="SE18" s="162"/>
      <c r="SF18" s="162"/>
      <c r="SG18" s="162"/>
      <c r="SH18" s="162"/>
      <c r="SI18" s="162"/>
      <c r="SJ18" s="162"/>
      <c r="SK18" s="162"/>
      <c r="SL18" s="162"/>
      <c r="SM18" s="162"/>
      <c r="SN18" s="162"/>
      <c r="SO18" s="162"/>
      <c r="SP18" s="162"/>
      <c r="SQ18" s="162"/>
      <c r="SR18" s="162"/>
      <c r="SS18" s="162"/>
      <c r="ST18" s="162"/>
      <c r="SU18" s="162"/>
      <c r="SV18" s="162"/>
      <c r="SW18" s="162"/>
      <c r="SX18" s="162"/>
      <c r="SY18" s="162"/>
      <c r="SZ18" s="162"/>
      <c r="TA18" s="162"/>
      <c r="TB18" s="162"/>
      <c r="TC18" s="162"/>
      <c r="TD18" s="162"/>
      <c r="TE18" s="162"/>
      <c r="TF18" s="162"/>
      <c r="TG18" s="162"/>
      <c r="TH18" s="162"/>
      <c r="TI18" s="162"/>
      <c r="TJ18" s="162"/>
      <c r="TK18" s="162"/>
      <c r="TL18" s="162"/>
      <c r="TM18" s="162"/>
      <c r="TN18" s="162"/>
      <c r="TO18" s="162"/>
      <c r="TP18" s="162"/>
      <c r="TQ18" s="162"/>
      <c r="TR18" s="162"/>
      <c r="TS18" s="162"/>
      <c r="TT18" s="162"/>
      <c r="TU18" s="162"/>
      <c r="TV18" s="162"/>
      <c r="TW18" s="162"/>
      <c r="TX18" s="162"/>
      <c r="TY18" s="162"/>
      <c r="TZ18" s="162"/>
      <c r="UA18" s="162"/>
      <c r="UB18" s="162"/>
      <c r="UC18" s="162"/>
      <c r="UD18" s="162"/>
      <c r="UE18" s="162"/>
      <c r="UF18" s="162"/>
      <c r="UG18" s="162"/>
      <c r="UH18" s="162"/>
      <c r="UI18" s="162"/>
      <c r="UJ18" s="162"/>
      <c r="UK18" s="162"/>
      <c r="UL18" s="162"/>
      <c r="UM18" s="162"/>
      <c r="UN18" s="162"/>
      <c r="UO18" s="162"/>
      <c r="UP18" s="162"/>
      <c r="UQ18" s="162"/>
      <c r="UR18" s="162"/>
      <c r="US18" s="162"/>
      <c r="UT18" s="162"/>
      <c r="UU18" s="162"/>
      <c r="UV18" s="162"/>
      <c r="UW18" s="162"/>
      <c r="UX18" s="162"/>
      <c r="UY18" s="162"/>
      <c r="UZ18" s="162"/>
      <c r="VA18" s="162"/>
      <c r="VB18" s="162"/>
      <c r="VC18" s="162"/>
      <c r="VD18" s="162"/>
      <c r="VE18" s="162"/>
      <c r="VF18" s="162"/>
      <c r="VG18" s="162"/>
      <c r="VH18" s="162"/>
      <c r="VI18" s="162"/>
      <c r="VJ18" s="162"/>
      <c r="VK18" s="162"/>
      <c r="VL18" s="162"/>
      <c r="VM18" s="162"/>
      <c r="VN18" s="162"/>
      <c r="VO18" s="162"/>
      <c r="VP18" s="162"/>
      <c r="VQ18" s="162"/>
      <c r="VR18" s="162"/>
      <c r="VS18" s="162"/>
      <c r="VT18" s="162"/>
      <c r="VU18" s="162"/>
      <c r="VV18" s="162"/>
      <c r="VW18" s="162"/>
      <c r="VX18" s="162"/>
      <c r="VY18" s="162"/>
      <c r="VZ18" s="162"/>
      <c r="WA18" s="162"/>
      <c r="WB18" s="162"/>
      <c r="WC18" s="162"/>
      <c r="WD18" s="162"/>
      <c r="WE18" s="162"/>
      <c r="WF18" s="162"/>
      <c r="WG18" s="162"/>
      <c r="WH18" s="162"/>
      <c r="WI18" s="162"/>
      <c r="WJ18" s="162"/>
      <c r="WK18" s="162"/>
      <c r="WL18" s="162"/>
      <c r="WM18" s="162"/>
      <c r="WN18" s="162"/>
      <c r="WO18" s="162"/>
      <c r="WP18" s="162"/>
      <c r="WQ18" s="162"/>
      <c r="WR18" s="162"/>
      <c r="WS18" s="162"/>
      <c r="WT18" s="162"/>
      <c r="WU18" s="162"/>
      <c r="WV18" s="162"/>
      <c r="WW18" s="162"/>
      <c r="WX18" s="162"/>
      <c r="WY18" s="162"/>
      <c r="WZ18" s="162"/>
      <c r="XA18" s="162"/>
      <c r="XB18" s="162"/>
      <c r="XC18" s="162"/>
      <c r="XD18" s="162"/>
      <c r="XE18" s="162"/>
      <c r="XF18" s="162"/>
      <c r="XG18" s="162"/>
      <c r="XH18" s="162"/>
      <c r="XI18" s="162"/>
      <c r="XJ18" s="162"/>
      <c r="XK18" s="162"/>
      <c r="XL18" s="162"/>
      <c r="XM18" s="162"/>
      <c r="XN18" s="162"/>
      <c r="XO18" s="162"/>
      <c r="XP18" s="162"/>
      <c r="XQ18" s="162"/>
      <c r="XR18" s="162"/>
      <c r="XS18" s="162"/>
      <c r="XT18" s="162"/>
      <c r="XU18" s="162"/>
      <c r="XV18" s="162"/>
      <c r="XW18" s="162"/>
      <c r="XX18" s="162"/>
      <c r="XY18" s="162"/>
      <c r="XZ18" s="162"/>
      <c r="YA18" s="162"/>
      <c r="YB18" s="162"/>
      <c r="YC18" s="162"/>
      <c r="YD18" s="162"/>
      <c r="YE18" s="162"/>
      <c r="YF18" s="162"/>
      <c r="YG18" s="162"/>
      <c r="YH18" s="162"/>
      <c r="YI18" s="162"/>
      <c r="YJ18" s="162"/>
      <c r="YK18" s="162"/>
      <c r="YL18" s="162"/>
      <c r="YM18" s="162"/>
      <c r="YN18" s="162"/>
      <c r="YO18" s="162"/>
      <c r="YP18" s="162"/>
      <c r="YQ18" s="162"/>
      <c r="YR18" s="162"/>
      <c r="YS18" s="162"/>
      <c r="YT18" s="162"/>
      <c r="YU18" s="162"/>
      <c r="YV18" s="162"/>
      <c r="YW18" s="162"/>
      <c r="YX18" s="162"/>
      <c r="YY18" s="162"/>
      <c r="YZ18" s="162"/>
      <c r="ZA18" s="162"/>
      <c r="ZB18" s="162"/>
      <c r="ZC18" s="162"/>
      <c r="ZD18" s="162"/>
      <c r="ZE18" s="162"/>
      <c r="ZF18" s="162"/>
      <c r="ZG18" s="162"/>
      <c r="ZH18" s="162"/>
      <c r="ZI18" s="162"/>
      <c r="ZJ18" s="162"/>
      <c r="ZK18" s="162"/>
      <c r="ZL18" s="162"/>
      <c r="ZM18" s="162"/>
      <c r="ZN18" s="162"/>
      <c r="ZO18" s="162"/>
      <c r="ZP18" s="162"/>
      <c r="ZQ18" s="162"/>
      <c r="ZR18" s="162"/>
      <c r="ZS18" s="162"/>
      <c r="ZT18" s="162"/>
      <c r="ZU18" s="162"/>
      <c r="ZV18" s="162"/>
      <c r="ZW18" s="162"/>
      <c r="ZX18" s="162"/>
      <c r="ZY18" s="162"/>
      <c r="ZZ18" s="162"/>
      <c r="AAA18" s="162"/>
      <c r="AAB18" s="162"/>
      <c r="AAC18" s="162"/>
      <c r="AAD18" s="162"/>
      <c r="AAE18" s="162"/>
      <c r="AAF18" s="162"/>
      <c r="AAG18" s="162"/>
      <c r="AAH18" s="162"/>
      <c r="AAI18" s="162"/>
      <c r="AAJ18" s="162"/>
      <c r="AAK18" s="162"/>
      <c r="AAL18" s="162"/>
      <c r="AAM18" s="162"/>
      <c r="AAN18" s="162"/>
      <c r="AAO18" s="162"/>
      <c r="AAP18" s="162"/>
      <c r="AAQ18" s="162"/>
      <c r="AAR18" s="162"/>
      <c r="AAS18" s="162"/>
      <c r="AAT18" s="162"/>
      <c r="AAU18" s="162"/>
      <c r="AAV18" s="162"/>
      <c r="AAW18" s="162"/>
      <c r="AAX18" s="162"/>
      <c r="AAY18" s="162"/>
      <c r="AAZ18" s="162"/>
      <c r="ABA18" s="162"/>
      <c r="ABB18" s="162"/>
      <c r="ABC18" s="162"/>
      <c r="ABD18" s="162"/>
      <c r="ABE18" s="162"/>
      <c r="ABF18" s="162"/>
      <c r="ABG18" s="162"/>
      <c r="ABH18" s="162"/>
      <c r="ABI18" s="162"/>
      <c r="ABJ18" s="162"/>
      <c r="ABK18" s="162"/>
      <c r="ABL18" s="162"/>
      <c r="ABM18" s="162"/>
      <c r="ABN18" s="162"/>
      <c r="ABO18" s="162"/>
      <c r="ABP18" s="162"/>
      <c r="ABQ18" s="162"/>
      <c r="ABR18" s="162"/>
      <c r="ABS18" s="162"/>
      <c r="ABT18" s="162"/>
      <c r="ABU18" s="162"/>
      <c r="ABV18" s="162"/>
      <c r="ABW18" s="162"/>
      <c r="ABX18" s="162"/>
      <c r="ABY18" s="162"/>
      <c r="ABZ18" s="162"/>
      <c r="ACA18" s="162"/>
      <c r="ACB18" s="162"/>
      <c r="ACC18" s="162"/>
      <c r="ACD18" s="162"/>
      <c r="ACE18" s="162"/>
      <c r="ACF18" s="162"/>
      <c r="ACG18" s="162"/>
      <c r="ACH18" s="162"/>
      <c r="ACI18" s="162"/>
      <c r="ACJ18" s="162"/>
      <c r="ACK18" s="162"/>
      <c r="ACL18" s="162"/>
      <c r="ACM18" s="162"/>
      <c r="ACN18" s="162"/>
      <c r="ACO18" s="162"/>
      <c r="ACP18" s="162"/>
      <c r="ACQ18" s="162"/>
      <c r="ACR18" s="162"/>
      <c r="ACS18" s="162"/>
      <c r="ACT18" s="162"/>
      <c r="ACU18" s="162"/>
      <c r="ACV18" s="162"/>
      <c r="ACW18" s="162"/>
      <c r="ACX18" s="162"/>
      <c r="ACY18" s="162"/>
      <c r="ACZ18" s="162"/>
      <c r="ADA18" s="162"/>
      <c r="ADB18" s="162"/>
      <c r="ADC18" s="162"/>
      <c r="ADD18" s="162"/>
      <c r="ADE18" s="162"/>
      <c r="ADF18" s="162"/>
      <c r="ADG18" s="162"/>
      <c r="ADH18" s="162"/>
      <c r="ADI18" s="162"/>
      <c r="ADJ18" s="162"/>
      <c r="ADK18" s="162"/>
      <c r="ADL18" s="162"/>
      <c r="ADM18" s="162"/>
      <c r="ADN18" s="162"/>
      <c r="ADO18" s="162"/>
      <c r="ADP18" s="162"/>
      <c r="ADQ18" s="162"/>
      <c r="ADR18" s="162"/>
      <c r="ADS18" s="162"/>
      <c r="ADT18" s="162"/>
      <c r="ADU18" s="162"/>
      <c r="ADV18" s="162"/>
      <c r="ADW18" s="162"/>
      <c r="ADX18" s="162"/>
      <c r="ADY18" s="162"/>
      <c r="ADZ18" s="162"/>
      <c r="AEA18" s="162"/>
      <c r="AEB18" s="162"/>
      <c r="AEC18" s="162"/>
      <c r="AED18" s="162"/>
      <c r="AEE18" s="162"/>
      <c r="AEF18" s="162"/>
      <c r="AEG18" s="162"/>
      <c r="AEH18" s="162"/>
      <c r="AEI18" s="162"/>
      <c r="AEJ18" s="162"/>
      <c r="AEK18" s="162"/>
      <c r="AEL18" s="162"/>
      <c r="AEM18" s="162"/>
      <c r="AEN18" s="162"/>
      <c r="AEO18" s="162"/>
      <c r="AEP18" s="162"/>
      <c r="AEQ18" s="162"/>
      <c r="AER18" s="162"/>
      <c r="AES18" s="162"/>
      <c r="AET18" s="162"/>
      <c r="AEU18" s="162"/>
      <c r="AEV18" s="162"/>
      <c r="AEW18" s="162"/>
      <c r="AEX18" s="162"/>
      <c r="AEY18" s="162"/>
      <c r="AEZ18" s="162"/>
      <c r="AFA18" s="162"/>
      <c r="AFB18" s="162"/>
      <c r="AFC18" s="162"/>
      <c r="AFD18" s="162"/>
      <c r="AFE18" s="162"/>
      <c r="AFF18" s="162"/>
      <c r="AFG18" s="162"/>
      <c r="AFH18" s="162"/>
      <c r="AFI18" s="162"/>
      <c r="AFJ18" s="162"/>
      <c r="AFK18" s="162"/>
      <c r="AFL18" s="162"/>
      <c r="AFM18" s="162"/>
      <c r="AFN18" s="162"/>
      <c r="AFO18" s="162"/>
      <c r="AFP18" s="162"/>
      <c r="AFQ18" s="162"/>
      <c r="AFR18" s="162"/>
      <c r="AFS18" s="162"/>
      <c r="AFT18" s="162"/>
      <c r="AFU18" s="162"/>
      <c r="AFV18" s="162"/>
      <c r="AFW18" s="162"/>
      <c r="AFX18" s="162"/>
      <c r="AFY18" s="162"/>
      <c r="AFZ18" s="162"/>
      <c r="AGA18" s="162"/>
      <c r="AGB18" s="162"/>
      <c r="AGC18" s="162"/>
      <c r="AGD18" s="162"/>
      <c r="AGE18" s="162"/>
      <c r="AGF18" s="162"/>
      <c r="AGG18" s="162"/>
      <c r="AGH18" s="162"/>
      <c r="AGI18" s="162"/>
      <c r="AGJ18" s="162"/>
      <c r="AGK18" s="162"/>
      <c r="AGL18" s="162"/>
      <c r="AGM18" s="162"/>
      <c r="AGN18" s="162"/>
      <c r="AGO18" s="162"/>
      <c r="AGP18" s="162"/>
      <c r="AGQ18" s="162"/>
      <c r="AGR18" s="162"/>
      <c r="AGS18" s="162"/>
      <c r="AGT18" s="162"/>
      <c r="AGU18" s="162"/>
      <c r="AGV18" s="162"/>
      <c r="AGW18" s="162"/>
      <c r="AGX18" s="162"/>
      <c r="AGY18" s="162"/>
      <c r="AGZ18" s="162"/>
      <c r="AHA18" s="162"/>
      <c r="AHB18" s="162"/>
      <c r="AHC18" s="162"/>
      <c r="AHD18" s="162"/>
      <c r="AHE18" s="162"/>
      <c r="AHF18" s="162"/>
      <c r="AHG18" s="162"/>
      <c r="AHH18" s="162"/>
      <c r="AHI18" s="162"/>
      <c r="AHJ18" s="162"/>
      <c r="AHK18" s="162"/>
      <c r="AHL18" s="162"/>
      <c r="AHM18" s="162"/>
      <c r="AHN18" s="162"/>
      <c r="AHO18" s="162"/>
      <c r="AHP18" s="162"/>
      <c r="AHQ18" s="162"/>
      <c r="AHR18" s="162"/>
      <c r="AHS18" s="162"/>
      <c r="AHT18" s="162"/>
      <c r="AHU18" s="162"/>
      <c r="AHV18" s="162"/>
      <c r="AHW18" s="162"/>
      <c r="AHX18" s="162"/>
      <c r="AHY18" s="162"/>
      <c r="AHZ18" s="162"/>
      <c r="AIA18" s="162"/>
      <c r="AIB18" s="162"/>
      <c r="AIC18" s="162"/>
      <c r="AID18" s="162"/>
      <c r="AIE18" s="162"/>
      <c r="AIF18" s="162"/>
      <c r="AIG18" s="162"/>
      <c r="AIH18" s="162"/>
      <c r="AII18" s="162"/>
      <c r="AIJ18" s="162"/>
      <c r="AIK18" s="162"/>
      <c r="AIL18" s="162"/>
      <c r="AIM18" s="162"/>
      <c r="AIN18" s="162"/>
      <c r="AIO18" s="162"/>
      <c r="AIP18" s="162"/>
      <c r="AIQ18" s="162"/>
      <c r="AIR18" s="162"/>
      <c r="AIS18" s="162"/>
      <c r="AIT18" s="162"/>
      <c r="AIU18" s="162"/>
      <c r="AIV18" s="162"/>
      <c r="AIW18" s="162"/>
      <c r="AIX18" s="162"/>
      <c r="AIY18" s="162"/>
      <c r="AIZ18" s="162"/>
      <c r="AJA18" s="162"/>
      <c r="AJB18" s="162"/>
      <c r="AJC18" s="162"/>
      <c r="AJD18" s="162"/>
      <c r="AJE18" s="162"/>
      <c r="AJF18" s="162"/>
      <c r="AJG18" s="162"/>
      <c r="AJH18" s="162"/>
      <c r="AJI18" s="162"/>
      <c r="AJJ18" s="162"/>
      <c r="AJK18" s="162"/>
      <c r="AJL18" s="162"/>
      <c r="AJM18" s="162"/>
      <c r="AJN18" s="162"/>
      <c r="AJO18" s="162"/>
      <c r="AJP18" s="162"/>
      <c r="AJQ18" s="162"/>
      <c r="AJR18" s="162"/>
      <c r="AJS18" s="162"/>
      <c r="AJT18" s="162"/>
      <c r="AJU18" s="162"/>
      <c r="AJV18" s="162"/>
      <c r="AJW18" s="162"/>
      <c r="AJX18" s="162"/>
      <c r="AJY18" s="162"/>
      <c r="AJZ18" s="162"/>
      <c r="AKA18" s="162"/>
      <c r="AKB18" s="162"/>
      <c r="AKC18" s="162"/>
      <c r="AKD18" s="162"/>
      <c r="AKE18" s="162"/>
      <c r="AKF18" s="162"/>
      <c r="AKG18" s="162"/>
      <c r="AKH18" s="162"/>
      <c r="AKI18" s="162"/>
      <c r="AKJ18" s="162"/>
      <c r="AKK18" s="162"/>
      <c r="AKL18" s="162"/>
      <c r="AKM18" s="162"/>
      <c r="AKN18" s="162"/>
      <c r="AKO18" s="162"/>
      <c r="AKP18" s="162"/>
      <c r="AKQ18" s="162"/>
      <c r="AKR18" s="162"/>
      <c r="AKS18" s="162"/>
      <c r="AKT18" s="162"/>
      <c r="AKU18" s="162"/>
      <c r="AKV18" s="162"/>
      <c r="AKW18" s="162"/>
      <c r="AKX18" s="162"/>
      <c r="AMK18" s="162"/>
    </row>
    <row r="19" customFormat="false" ht="19.7" hidden="false" customHeight="true" outlineLevel="0" collapsed="false">
      <c r="A19" s="131" t="s">
        <v>344</v>
      </c>
      <c r="B19" s="131" t="s">
        <v>335</v>
      </c>
      <c r="C19" s="131" t="s">
        <v>336</v>
      </c>
      <c r="D19" s="131" t="s">
        <v>337</v>
      </c>
      <c r="E19" s="163"/>
      <c r="F19" s="164"/>
      <c r="G19" s="164"/>
    </row>
    <row r="20" customFormat="false" ht="35.05" hidden="false" customHeight="false" outlineLevel="0" collapsed="false">
      <c r="A20" s="147" t="s">
        <v>338</v>
      </c>
      <c r="B20" s="148" t="s">
        <v>339</v>
      </c>
      <c r="C20" s="149" t="s">
        <v>340</v>
      </c>
      <c r="D20" s="150" t="s">
        <v>341</v>
      </c>
      <c r="E20" s="124"/>
      <c r="F20" s="135"/>
      <c r="G20" s="135"/>
    </row>
    <row r="21" customFormat="false" ht="13.8" hidden="false" customHeight="false" outlineLevel="0" collapsed="false">
      <c r="A21" s="147"/>
      <c r="B21" s="154"/>
      <c r="C21" s="155"/>
      <c r="D21" s="156"/>
      <c r="E21" s="124"/>
      <c r="F21" s="135"/>
      <c r="G21" s="135"/>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7"/>
      <c r="DD21" s="137"/>
      <c r="DE21" s="137"/>
      <c r="DF21" s="137"/>
      <c r="DG21" s="137"/>
      <c r="DH21" s="137"/>
      <c r="DI21" s="137"/>
      <c r="DJ21" s="137"/>
      <c r="DK21" s="137"/>
      <c r="DL21" s="137"/>
      <c r="DM21" s="137"/>
      <c r="DN21" s="137"/>
      <c r="DO21" s="137"/>
      <c r="DP21" s="137"/>
      <c r="DQ21" s="137"/>
      <c r="DR21" s="137"/>
      <c r="DS21" s="137"/>
      <c r="DT21" s="137"/>
      <c r="DU21" s="137"/>
      <c r="DV21" s="137"/>
      <c r="DW21" s="137"/>
      <c r="DX21" s="137"/>
      <c r="DY21" s="137"/>
      <c r="DZ21" s="137"/>
      <c r="EA21" s="137"/>
      <c r="EB21" s="137"/>
      <c r="EC21" s="137"/>
      <c r="ED21" s="137"/>
      <c r="EE21" s="137"/>
      <c r="EF21" s="137"/>
      <c r="EG21" s="137"/>
      <c r="EH21" s="137"/>
      <c r="EI21" s="137"/>
      <c r="EJ21" s="137"/>
      <c r="EK21" s="137"/>
      <c r="EL21" s="137"/>
      <c r="EM21" s="137"/>
      <c r="EN21" s="137"/>
      <c r="EO21" s="137"/>
      <c r="EP21" s="137"/>
      <c r="EQ21" s="137"/>
      <c r="ER21" s="137"/>
      <c r="ES21" s="137"/>
      <c r="ET21" s="137"/>
      <c r="EU21" s="137"/>
      <c r="EV21" s="137"/>
      <c r="EW21" s="137"/>
      <c r="EX21" s="137"/>
      <c r="EY21" s="137"/>
      <c r="EZ21" s="137"/>
      <c r="FA21" s="137"/>
      <c r="FB21" s="137"/>
      <c r="FC21" s="137"/>
      <c r="FD21" s="137"/>
      <c r="FE21" s="137"/>
      <c r="FF21" s="137"/>
      <c r="FG21" s="137"/>
      <c r="FH21" s="137"/>
      <c r="FI21" s="137"/>
      <c r="FJ21" s="137"/>
      <c r="FK21" s="137"/>
      <c r="FL21" s="137"/>
      <c r="FM21" s="137"/>
      <c r="FN21" s="137"/>
      <c r="FO21" s="137"/>
      <c r="FP21" s="137"/>
      <c r="FQ21" s="137"/>
      <c r="FR21" s="137"/>
      <c r="FS21" s="137"/>
      <c r="FT21" s="137"/>
      <c r="FU21" s="137"/>
      <c r="FV21" s="137"/>
      <c r="FW21" s="137"/>
      <c r="FX21" s="137"/>
      <c r="FY21" s="137"/>
      <c r="FZ21" s="137"/>
      <c r="GA21" s="137"/>
      <c r="GB21" s="137"/>
      <c r="GC21" s="137"/>
      <c r="GD21" s="137"/>
      <c r="GE21" s="137"/>
      <c r="GF21" s="137"/>
      <c r="GG21" s="137"/>
      <c r="GH21" s="137"/>
      <c r="GI21" s="137"/>
      <c r="GJ21" s="137"/>
      <c r="GK21" s="137"/>
      <c r="GL21" s="137"/>
      <c r="GM21" s="137"/>
      <c r="GN21" s="137"/>
      <c r="GO21" s="137"/>
      <c r="GP21" s="137"/>
      <c r="GQ21" s="137"/>
      <c r="GR21" s="137"/>
      <c r="GS21" s="137"/>
      <c r="GT21" s="137"/>
      <c r="GU21" s="137"/>
      <c r="GV21" s="137"/>
      <c r="GW21" s="137"/>
      <c r="GX21" s="137"/>
      <c r="GY21" s="137"/>
      <c r="GZ21" s="137"/>
      <c r="HA21" s="137"/>
      <c r="HB21" s="137"/>
      <c r="HC21" s="137"/>
      <c r="HD21" s="137"/>
      <c r="HE21" s="137"/>
      <c r="HF21" s="137"/>
      <c r="HG21" s="137"/>
      <c r="HH21" s="137"/>
      <c r="HI21" s="137"/>
      <c r="HJ21" s="137"/>
      <c r="HK21" s="137"/>
      <c r="HL21" s="137"/>
      <c r="HM21" s="137"/>
      <c r="HN21" s="137"/>
      <c r="HO21" s="137"/>
      <c r="HP21" s="137"/>
      <c r="HQ21" s="137"/>
      <c r="HR21" s="137"/>
      <c r="HS21" s="137"/>
      <c r="HT21" s="137"/>
      <c r="HU21" s="137"/>
      <c r="HV21" s="137"/>
      <c r="HW21" s="137"/>
      <c r="HX21" s="137"/>
      <c r="HY21" s="137"/>
      <c r="HZ21" s="137"/>
      <c r="IA21" s="137"/>
      <c r="IB21" s="137"/>
      <c r="IC21" s="137"/>
      <c r="ID21" s="137"/>
      <c r="IE21" s="137"/>
      <c r="IF21" s="137"/>
      <c r="IG21" s="137"/>
      <c r="IH21" s="137"/>
      <c r="II21" s="137"/>
      <c r="IJ21" s="137"/>
      <c r="IK21" s="137"/>
      <c r="IL21" s="137"/>
      <c r="IM21" s="137"/>
      <c r="IN21" s="137"/>
      <c r="IO21" s="137"/>
      <c r="IP21" s="137"/>
      <c r="IQ21" s="137"/>
      <c r="IR21" s="137"/>
      <c r="IS21" s="137"/>
      <c r="IT21" s="137"/>
      <c r="IU21" s="137"/>
      <c r="IV21" s="137"/>
      <c r="IW21" s="137"/>
      <c r="IX21" s="137"/>
      <c r="IY21" s="137"/>
      <c r="IZ21" s="137"/>
      <c r="JA21" s="137"/>
      <c r="JB21" s="137"/>
      <c r="JC21" s="137"/>
      <c r="JD21" s="137"/>
      <c r="JE21" s="137"/>
      <c r="JF21" s="137"/>
      <c r="JG21" s="137"/>
      <c r="JH21" s="137"/>
      <c r="JI21" s="137"/>
      <c r="JJ21" s="137"/>
      <c r="JK21" s="137"/>
      <c r="JL21" s="137"/>
      <c r="JM21" s="137"/>
      <c r="JN21" s="137"/>
      <c r="JO21" s="137"/>
      <c r="JP21" s="137"/>
      <c r="JQ21" s="137"/>
      <c r="JR21" s="137"/>
      <c r="JS21" s="137"/>
      <c r="JT21" s="137"/>
      <c r="JU21" s="137"/>
      <c r="JV21" s="137"/>
      <c r="JW21" s="137"/>
      <c r="JX21" s="137"/>
      <c r="JY21" s="137"/>
      <c r="JZ21" s="137"/>
      <c r="KA21" s="137"/>
      <c r="KB21" s="137"/>
      <c r="KC21" s="137"/>
      <c r="KD21" s="137"/>
      <c r="KE21" s="137"/>
      <c r="KF21" s="137"/>
      <c r="KG21" s="137"/>
      <c r="KH21" s="137"/>
      <c r="KI21" s="137"/>
      <c r="KJ21" s="137"/>
      <c r="KK21" s="137"/>
      <c r="KL21" s="137"/>
      <c r="KM21" s="137"/>
      <c r="KN21" s="137"/>
      <c r="KO21" s="137"/>
      <c r="KP21" s="137"/>
      <c r="KQ21" s="137"/>
      <c r="KR21" s="137"/>
      <c r="KS21" s="137"/>
      <c r="KT21" s="137"/>
      <c r="KU21" s="137"/>
      <c r="KV21" s="137"/>
      <c r="KW21" s="137"/>
      <c r="KX21" s="137"/>
      <c r="KY21" s="137"/>
      <c r="KZ21" s="137"/>
      <c r="LA21" s="137"/>
      <c r="LB21" s="137"/>
      <c r="LC21" s="137"/>
      <c r="LD21" s="137"/>
      <c r="LE21" s="137"/>
      <c r="LF21" s="137"/>
      <c r="LG21" s="137"/>
      <c r="LH21" s="137"/>
      <c r="LI21" s="137"/>
      <c r="LJ21" s="137"/>
      <c r="LK21" s="137"/>
      <c r="LL21" s="137"/>
      <c r="LM21" s="137"/>
      <c r="LN21" s="137"/>
      <c r="LO21" s="137"/>
      <c r="LP21" s="137"/>
      <c r="LQ21" s="137"/>
      <c r="LR21" s="137"/>
      <c r="LS21" s="137"/>
      <c r="LT21" s="137"/>
      <c r="LU21" s="137"/>
      <c r="LV21" s="137"/>
      <c r="LW21" s="137"/>
      <c r="LX21" s="137"/>
      <c r="LY21" s="137"/>
      <c r="LZ21" s="137"/>
      <c r="MA21" s="137"/>
      <c r="MB21" s="137"/>
      <c r="MC21" s="137"/>
      <c r="MD21" s="137"/>
      <c r="ME21" s="137"/>
      <c r="MF21" s="137"/>
      <c r="MG21" s="137"/>
      <c r="MH21" s="137"/>
      <c r="MI21" s="137"/>
      <c r="MJ21" s="137"/>
      <c r="MK21" s="137"/>
      <c r="ML21" s="137"/>
      <c r="MM21" s="137"/>
      <c r="MN21" s="137"/>
      <c r="MO21" s="137"/>
      <c r="MP21" s="137"/>
      <c r="MQ21" s="137"/>
      <c r="MR21" s="137"/>
      <c r="MS21" s="137"/>
      <c r="MT21" s="137"/>
      <c r="MU21" s="137"/>
      <c r="MV21" s="137"/>
      <c r="MW21" s="137"/>
      <c r="MX21" s="137"/>
      <c r="MY21" s="137"/>
      <c r="MZ21" s="137"/>
      <c r="NA21" s="137"/>
      <c r="NB21" s="137"/>
      <c r="NC21" s="137"/>
      <c r="ND21" s="137"/>
      <c r="NE21" s="137"/>
      <c r="NF21" s="137"/>
      <c r="NG21" s="137"/>
      <c r="NH21" s="137"/>
      <c r="NI21" s="137"/>
      <c r="NJ21" s="137"/>
      <c r="NK21" s="137"/>
      <c r="NL21" s="137"/>
      <c r="NM21" s="137"/>
      <c r="NN21" s="137"/>
      <c r="NO21" s="137"/>
      <c r="NP21" s="137"/>
      <c r="NQ21" s="137"/>
      <c r="NR21" s="137"/>
      <c r="NS21" s="137"/>
      <c r="NT21" s="137"/>
      <c r="NU21" s="137"/>
      <c r="NV21" s="137"/>
      <c r="NW21" s="137"/>
      <c r="NX21" s="137"/>
      <c r="NY21" s="137"/>
      <c r="NZ21" s="137"/>
      <c r="OA21" s="137"/>
      <c r="OB21" s="137"/>
      <c r="OC21" s="137"/>
      <c r="OD21" s="137"/>
      <c r="OE21" s="137"/>
      <c r="OF21" s="137"/>
      <c r="OG21" s="137"/>
      <c r="OH21" s="137"/>
      <c r="OI21" s="137"/>
      <c r="OJ21" s="137"/>
      <c r="OK21" s="137"/>
      <c r="OL21" s="137"/>
      <c r="OM21" s="137"/>
      <c r="ON21" s="137"/>
      <c r="OO21" s="137"/>
      <c r="OP21" s="137"/>
      <c r="OQ21" s="137"/>
      <c r="OR21" s="137"/>
      <c r="OS21" s="137"/>
      <c r="OT21" s="137"/>
      <c r="OU21" s="137"/>
      <c r="OV21" s="137"/>
      <c r="OW21" s="137"/>
      <c r="OX21" s="137"/>
      <c r="OY21" s="137"/>
      <c r="OZ21" s="137"/>
      <c r="PA21" s="137"/>
      <c r="PB21" s="137"/>
      <c r="PC21" s="137"/>
      <c r="PD21" s="137"/>
      <c r="PE21" s="137"/>
      <c r="PF21" s="137"/>
      <c r="PG21" s="137"/>
      <c r="PH21" s="137"/>
      <c r="PI21" s="137"/>
      <c r="PJ21" s="137"/>
      <c r="PK21" s="137"/>
      <c r="PL21" s="137"/>
      <c r="PM21" s="137"/>
      <c r="PN21" s="137"/>
      <c r="PO21" s="137"/>
      <c r="PP21" s="137"/>
      <c r="PQ21" s="137"/>
      <c r="PR21" s="137"/>
      <c r="PS21" s="137"/>
      <c r="PT21" s="137"/>
      <c r="PU21" s="137"/>
      <c r="PV21" s="137"/>
      <c r="PW21" s="137"/>
      <c r="PX21" s="137"/>
      <c r="PY21" s="137"/>
      <c r="PZ21" s="137"/>
      <c r="QA21" s="137"/>
      <c r="QB21" s="137"/>
      <c r="QC21" s="137"/>
      <c r="QD21" s="137"/>
      <c r="QE21" s="137"/>
      <c r="QF21" s="137"/>
      <c r="QG21" s="137"/>
      <c r="QH21" s="137"/>
      <c r="QI21" s="137"/>
      <c r="QJ21" s="137"/>
      <c r="QK21" s="137"/>
      <c r="QL21" s="137"/>
      <c r="QM21" s="137"/>
      <c r="QN21" s="137"/>
      <c r="QO21" s="137"/>
      <c r="QP21" s="137"/>
      <c r="QQ21" s="137"/>
      <c r="QR21" s="137"/>
      <c r="QS21" s="137"/>
      <c r="QT21" s="137"/>
      <c r="QU21" s="137"/>
      <c r="QV21" s="137"/>
      <c r="QW21" s="137"/>
      <c r="QX21" s="137"/>
      <c r="QY21" s="137"/>
      <c r="QZ21" s="137"/>
      <c r="RA21" s="137"/>
      <c r="RB21" s="137"/>
      <c r="RC21" s="137"/>
      <c r="RD21" s="137"/>
      <c r="RE21" s="137"/>
      <c r="RF21" s="137"/>
      <c r="RG21" s="137"/>
      <c r="RH21" s="137"/>
      <c r="RI21" s="137"/>
      <c r="RJ21" s="137"/>
      <c r="RK21" s="137"/>
      <c r="RL21" s="137"/>
      <c r="RM21" s="137"/>
      <c r="RN21" s="137"/>
      <c r="RO21" s="137"/>
      <c r="RP21" s="137"/>
      <c r="RQ21" s="137"/>
      <c r="RR21" s="137"/>
      <c r="RS21" s="137"/>
      <c r="RT21" s="137"/>
      <c r="RU21" s="137"/>
      <c r="RV21" s="137"/>
      <c r="RW21" s="137"/>
      <c r="RX21" s="137"/>
      <c r="RY21" s="137"/>
      <c r="RZ21" s="137"/>
      <c r="SA21" s="137"/>
      <c r="SB21" s="137"/>
      <c r="SC21" s="137"/>
      <c r="SD21" s="137"/>
      <c r="SE21" s="137"/>
      <c r="SF21" s="137"/>
      <c r="SG21" s="137"/>
      <c r="SH21" s="137"/>
      <c r="SI21" s="137"/>
      <c r="SJ21" s="137"/>
      <c r="SK21" s="137"/>
      <c r="SL21" s="137"/>
      <c r="SM21" s="137"/>
      <c r="SN21" s="137"/>
      <c r="SO21" s="137"/>
      <c r="SP21" s="137"/>
      <c r="SQ21" s="137"/>
      <c r="SR21" s="137"/>
      <c r="SS21" s="137"/>
      <c r="ST21" s="137"/>
      <c r="SU21" s="137"/>
      <c r="SV21" s="137"/>
      <c r="SW21" s="137"/>
      <c r="SX21" s="137"/>
      <c r="SY21" s="137"/>
      <c r="SZ21" s="137"/>
      <c r="TA21" s="137"/>
      <c r="TB21" s="137"/>
      <c r="TC21" s="137"/>
      <c r="TD21" s="137"/>
      <c r="TE21" s="137"/>
      <c r="TF21" s="137"/>
      <c r="TG21" s="137"/>
      <c r="TH21" s="137"/>
      <c r="TI21" s="137"/>
      <c r="TJ21" s="137"/>
      <c r="TK21" s="137"/>
      <c r="TL21" s="137"/>
      <c r="TM21" s="137"/>
      <c r="TN21" s="137"/>
      <c r="TO21" s="137"/>
      <c r="TP21" s="137"/>
      <c r="TQ21" s="137"/>
      <c r="TR21" s="137"/>
      <c r="TS21" s="137"/>
      <c r="TT21" s="137"/>
      <c r="TU21" s="137"/>
      <c r="TV21" s="137"/>
      <c r="TW21" s="137"/>
      <c r="TX21" s="137"/>
      <c r="TY21" s="137"/>
      <c r="TZ21" s="137"/>
      <c r="UA21" s="137"/>
      <c r="UB21" s="137"/>
      <c r="UC21" s="137"/>
      <c r="UD21" s="137"/>
      <c r="UE21" s="137"/>
      <c r="UF21" s="137"/>
      <c r="UG21" s="137"/>
      <c r="UH21" s="137"/>
      <c r="UI21" s="137"/>
      <c r="UJ21" s="137"/>
      <c r="UK21" s="137"/>
      <c r="UL21" s="137"/>
      <c r="UM21" s="137"/>
      <c r="UN21" s="137"/>
      <c r="UO21" s="137"/>
      <c r="UP21" s="137"/>
      <c r="UQ21" s="137"/>
      <c r="UR21" s="137"/>
      <c r="US21" s="137"/>
      <c r="UT21" s="137"/>
      <c r="UU21" s="137"/>
      <c r="UV21" s="137"/>
      <c r="UW21" s="137"/>
      <c r="UX21" s="137"/>
      <c r="UY21" s="137"/>
      <c r="UZ21" s="137"/>
      <c r="VA21" s="137"/>
      <c r="VB21" s="137"/>
      <c r="VC21" s="137"/>
      <c r="VD21" s="137"/>
      <c r="VE21" s="137"/>
      <c r="VF21" s="137"/>
      <c r="VG21" s="137"/>
      <c r="VH21" s="137"/>
      <c r="VI21" s="137"/>
      <c r="VJ21" s="137"/>
      <c r="VK21" s="137"/>
      <c r="VL21" s="137"/>
      <c r="VM21" s="137"/>
      <c r="VN21" s="137"/>
      <c r="VO21" s="137"/>
      <c r="VP21" s="137"/>
      <c r="VQ21" s="137"/>
      <c r="VR21" s="137"/>
      <c r="VS21" s="137"/>
      <c r="VT21" s="137"/>
      <c r="VU21" s="137"/>
      <c r="VV21" s="137"/>
      <c r="VW21" s="137"/>
      <c r="VX21" s="137"/>
      <c r="VY21" s="137"/>
      <c r="VZ21" s="137"/>
      <c r="WA21" s="137"/>
      <c r="WB21" s="137"/>
      <c r="WC21" s="137"/>
      <c r="WD21" s="137"/>
      <c r="WE21" s="137"/>
      <c r="WF21" s="137"/>
      <c r="WG21" s="137"/>
      <c r="WH21" s="137"/>
      <c r="WI21" s="137"/>
      <c r="WJ21" s="137"/>
      <c r="WK21" s="137"/>
      <c r="WL21" s="137"/>
      <c r="WM21" s="137"/>
      <c r="WN21" s="137"/>
      <c r="WO21" s="137"/>
      <c r="WP21" s="137"/>
      <c r="WQ21" s="137"/>
      <c r="WR21" s="137"/>
      <c r="WS21" s="137"/>
      <c r="WT21" s="137"/>
      <c r="WU21" s="137"/>
      <c r="WV21" s="137"/>
      <c r="WW21" s="137"/>
      <c r="WX21" s="137"/>
      <c r="WY21" s="137"/>
      <c r="WZ21" s="137"/>
      <c r="XA21" s="137"/>
      <c r="XB21" s="137"/>
      <c r="XC21" s="137"/>
      <c r="XD21" s="137"/>
      <c r="XE21" s="137"/>
      <c r="XF21" s="137"/>
      <c r="XG21" s="137"/>
      <c r="XH21" s="137"/>
      <c r="XI21" s="137"/>
      <c r="XJ21" s="137"/>
      <c r="XK21" s="137"/>
      <c r="XL21" s="137"/>
      <c r="XM21" s="137"/>
      <c r="XN21" s="137"/>
      <c r="XO21" s="137"/>
      <c r="XP21" s="137"/>
      <c r="XQ21" s="137"/>
      <c r="XR21" s="137"/>
      <c r="XS21" s="137"/>
      <c r="XT21" s="137"/>
      <c r="XU21" s="137"/>
      <c r="XV21" s="137"/>
      <c r="XW21" s="137"/>
      <c r="XX21" s="137"/>
      <c r="XY21" s="137"/>
      <c r="XZ21" s="137"/>
      <c r="YA21" s="137"/>
      <c r="YB21" s="137"/>
      <c r="YC21" s="137"/>
      <c r="YD21" s="137"/>
      <c r="YE21" s="137"/>
      <c r="YF21" s="137"/>
      <c r="YG21" s="137"/>
      <c r="YH21" s="137"/>
      <c r="YI21" s="137"/>
      <c r="YJ21" s="137"/>
      <c r="YK21" s="137"/>
      <c r="YL21" s="137"/>
      <c r="YM21" s="137"/>
      <c r="YN21" s="137"/>
      <c r="YO21" s="137"/>
      <c r="YP21" s="137"/>
      <c r="YQ21" s="137"/>
      <c r="YR21" s="137"/>
      <c r="YS21" s="137"/>
      <c r="YT21" s="137"/>
      <c r="YU21" s="137"/>
      <c r="YV21" s="137"/>
      <c r="YW21" s="137"/>
      <c r="YX21" s="137"/>
      <c r="YY21" s="137"/>
      <c r="YZ21" s="137"/>
      <c r="ZA21" s="137"/>
      <c r="ZB21" s="137"/>
      <c r="ZC21" s="137"/>
      <c r="ZD21" s="137"/>
      <c r="ZE21" s="137"/>
      <c r="ZF21" s="137"/>
      <c r="ZG21" s="137"/>
      <c r="ZH21" s="137"/>
      <c r="ZI21" s="137"/>
      <c r="ZJ21" s="137"/>
      <c r="ZK21" s="137"/>
      <c r="ZL21" s="137"/>
      <c r="ZM21" s="137"/>
      <c r="ZN21" s="137"/>
      <c r="ZO21" s="137"/>
      <c r="ZP21" s="137"/>
      <c r="ZQ21" s="137"/>
      <c r="ZR21" s="137"/>
      <c r="ZS21" s="137"/>
      <c r="ZT21" s="137"/>
      <c r="ZU21" s="137"/>
      <c r="ZV21" s="137"/>
      <c r="ZW21" s="137"/>
      <c r="ZX21" s="137"/>
      <c r="ZY21" s="137"/>
      <c r="ZZ21" s="137"/>
      <c r="AAA21" s="137"/>
      <c r="AAB21" s="137"/>
      <c r="AAC21" s="137"/>
      <c r="AAD21" s="137"/>
      <c r="AAE21" s="137"/>
      <c r="AAF21" s="137"/>
      <c r="AAG21" s="137"/>
      <c r="AAH21" s="137"/>
      <c r="AAI21" s="137"/>
      <c r="AAJ21" s="137"/>
      <c r="AAK21" s="137"/>
      <c r="AAL21" s="137"/>
      <c r="AAM21" s="137"/>
      <c r="AAN21" s="137"/>
      <c r="AAO21" s="137"/>
      <c r="AAP21" s="137"/>
      <c r="AAQ21" s="137"/>
      <c r="AAR21" s="137"/>
      <c r="AAS21" s="137"/>
      <c r="AAT21" s="137"/>
      <c r="AAU21" s="137"/>
      <c r="AAV21" s="137"/>
      <c r="AAW21" s="137"/>
      <c r="AAX21" s="137"/>
      <c r="AAY21" s="137"/>
      <c r="AAZ21" s="137"/>
      <c r="ABA21" s="137"/>
      <c r="ABB21" s="137"/>
      <c r="ABC21" s="137"/>
      <c r="ABD21" s="137"/>
      <c r="ABE21" s="137"/>
      <c r="ABF21" s="137"/>
      <c r="ABG21" s="137"/>
      <c r="ABH21" s="137"/>
      <c r="ABI21" s="137"/>
      <c r="ABJ21" s="137"/>
      <c r="ABK21" s="137"/>
      <c r="ABL21" s="137"/>
      <c r="ABM21" s="137"/>
      <c r="ABN21" s="137"/>
      <c r="ABO21" s="137"/>
      <c r="ABP21" s="137"/>
      <c r="ABQ21" s="137"/>
      <c r="ABR21" s="137"/>
      <c r="ABS21" s="137"/>
      <c r="ABT21" s="137"/>
      <c r="ABU21" s="137"/>
      <c r="ABV21" s="137"/>
      <c r="ABW21" s="137"/>
      <c r="ABX21" s="137"/>
      <c r="ABY21" s="137"/>
      <c r="ABZ21" s="137"/>
      <c r="ACA21" s="137"/>
      <c r="ACB21" s="137"/>
      <c r="ACC21" s="137"/>
      <c r="ACD21" s="137"/>
      <c r="ACE21" s="137"/>
      <c r="ACF21" s="137"/>
      <c r="ACG21" s="137"/>
      <c r="ACH21" s="137"/>
      <c r="ACI21" s="137"/>
      <c r="ACJ21" s="137"/>
      <c r="ACK21" s="137"/>
      <c r="ACL21" s="137"/>
      <c r="ACM21" s="137"/>
      <c r="ACN21" s="137"/>
      <c r="ACO21" s="137"/>
      <c r="ACP21" s="137"/>
      <c r="ACQ21" s="137"/>
      <c r="ACR21" s="137"/>
      <c r="ACS21" s="137"/>
      <c r="ACT21" s="137"/>
      <c r="ACU21" s="137"/>
      <c r="ACV21" s="137"/>
      <c r="ACW21" s="137"/>
      <c r="ACX21" s="137"/>
      <c r="ACY21" s="137"/>
      <c r="ACZ21" s="137"/>
      <c r="ADA21" s="137"/>
      <c r="ADB21" s="137"/>
      <c r="ADC21" s="137"/>
      <c r="ADD21" s="137"/>
      <c r="ADE21" s="137"/>
      <c r="ADF21" s="137"/>
      <c r="ADG21" s="137"/>
      <c r="ADH21" s="137"/>
      <c r="ADI21" s="137"/>
      <c r="ADJ21" s="137"/>
      <c r="ADK21" s="137"/>
      <c r="ADL21" s="137"/>
      <c r="ADM21" s="137"/>
      <c r="ADN21" s="137"/>
      <c r="ADO21" s="137"/>
      <c r="ADP21" s="137"/>
      <c r="ADQ21" s="137"/>
      <c r="ADR21" s="137"/>
      <c r="ADS21" s="137"/>
      <c r="ADT21" s="137"/>
      <c r="ADU21" s="137"/>
      <c r="ADV21" s="137"/>
      <c r="ADW21" s="137"/>
      <c r="ADX21" s="137"/>
      <c r="ADY21" s="137"/>
      <c r="ADZ21" s="137"/>
      <c r="AEA21" s="137"/>
      <c r="AEB21" s="137"/>
      <c r="AEC21" s="137"/>
      <c r="AED21" s="137"/>
      <c r="AEE21" s="137"/>
      <c r="AEF21" s="137"/>
      <c r="AEG21" s="137"/>
      <c r="AEH21" s="137"/>
      <c r="AEI21" s="137"/>
      <c r="AEJ21" s="137"/>
      <c r="AEK21" s="137"/>
      <c r="AEL21" s="137"/>
      <c r="AEM21" s="137"/>
      <c r="AEN21" s="137"/>
      <c r="AEO21" s="137"/>
      <c r="AEP21" s="137"/>
      <c r="AEQ21" s="137"/>
      <c r="AER21" s="137"/>
      <c r="AES21" s="137"/>
      <c r="AET21" s="137"/>
      <c r="AEU21" s="137"/>
      <c r="AEV21" s="137"/>
      <c r="AEW21" s="137"/>
      <c r="AEX21" s="137"/>
      <c r="AEY21" s="137"/>
      <c r="AEZ21" s="137"/>
      <c r="AFA21" s="137"/>
      <c r="AFB21" s="137"/>
      <c r="AFC21" s="137"/>
      <c r="AFD21" s="137"/>
      <c r="AFE21" s="137"/>
      <c r="AFF21" s="137"/>
      <c r="AFG21" s="137"/>
      <c r="AFH21" s="137"/>
      <c r="AFI21" s="137"/>
      <c r="AFJ21" s="137"/>
      <c r="AFK21" s="137"/>
      <c r="AFL21" s="137"/>
      <c r="AFM21" s="137"/>
      <c r="AFN21" s="137"/>
      <c r="AFO21" s="137"/>
      <c r="AFP21" s="137"/>
      <c r="AFQ21" s="137"/>
      <c r="AFR21" s="137"/>
      <c r="AFS21" s="137"/>
      <c r="AFT21" s="137"/>
      <c r="AFU21" s="137"/>
      <c r="AFV21" s="137"/>
      <c r="AFW21" s="137"/>
      <c r="AFX21" s="137"/>
      <c r="AFY21" s="137"/>
      <c r="AFZ21" s="137"/>
      <c r="AGA21" s="137"/>
      <c r="AGB21" s="137"/>
      <c r="AGC21" s="137"/>
      <c r="AGD21" s="137"/>
      <c r="AGE21" s="137"/>
      <c r="AGF21" s="137"/>
      <c r="AGG21" s="137"/>
      <c r="AGH21" s="137"/>
      <c r="AGI21" s="137"/>
      <c r="AGJ21" s="137"/>
      <c r="AGK21" s="137"/>
      <c r="AGL21" s="137"/>
      <c r="AGM21" s="137"/>
      <c r="AGN21" s="137"/>
      <c r="AGO21" s="137"/>
      <c r="AGP21" s="137"/>
      <c r="AGQ21" s="137"/>
      <c r="AGR21" s="137"/>
      <c r="AGS21" s="137"/>
      <c r="AGT21" s="137"/>
      <c r="AGU21" s="137"/>
      <c r="AGV21" s="137"/>
      <c r="AGW21" s="137"/>
      <c r="AGX21" s="137"/>
      <c r="AGY21" s="137"/>
      <c r="AGZ21" s="137"/>
      <c r="AHA21" s="137"/>
      <c r="AHB21" s="137"/>
      <c r="AHC21" s="137"/>
      <c r="AHD21" s="137"/>
      <c r="AHE21" s="137"/>
      <c r="AHF21" s="137"/>
      <c r="AHG21" s="137"/>
      <c r="AHH21" s="137"/>
      <c r="AHI21" s="137"/>
      <c r="AHJ21" s="137"/>
      <c r="AHK21" s="137"/>
      <c r="AHL21" s="137"/>
      <c r="AHM21" s="137"/>
      <c r="AHN21" s="137"/>
      <c r="AHO21" s="137"/>
      <c r="AHP21" s="137"/>
      <c r="AHQ21" s="137"/>
      <c r="AHR21" s="137"/>
      <c r="AHS21" s="137"/>
      <c r="AHT21" s="137"/>
      <c r="AHU21" s="137"/>
      <c r="AHV21" s="137"/>
      <c r="AHW21" s="137"/>
      <c r="AHX21" s="137"/>
      <c r="AHY21" s="137"/>
      <c r="AHZ21" s="137"/>
      <c r="AIA21" s="137"/>
      <c r="AIB21" s="137"/>
      <c r="AIC21" s="137"/>
      <c r="AID21" s="137"/>
      <c r="AIE21" s="137"/>
      <c r="AIF21" s="137"/>
      <c r="AIG21" s="137"/>
      <c r="AIH21" s="137"/>
      <c r="AII21" s="137"/>
      <c r="AIJ21" s="137"/>
      <c r="AIK21" s="137"/>
      <c r="AIL21" s="137"/>
      <c r="AIM21" s="137"/>
      <c r="AIN21" s="137"/>
      <c r="AIO21" s="137"/>
      <c r="AIP21" s="137"/>
      <c r="AIQ21" s="137"/>
      <c r="AIR21" s="137"/>
      <c r="AIS21" s="137"/>
      <c r="AIT21" s="137"/>
      <c r="AIU21" s="137"/>
      <c r="AIV21" s="137"/>
      <c r="AIW21" s="137"/>
      <c r="AIX21" s="137"/>
      <c r="AIY21" s="137"/>
      <c r="AIZ21" s="137"/>
      <c r="AJA21" s="137"/>
      <c r="AJB21" s="137"/>
      <c r="AJC21" s="137"/>
      <c r="AJD21" s="137"/>
      <c r="AJE21" s="137"/>
      <c r="AJF21" s="137"/>
      <c r="AJG21" s="137"/>
      <c r="AJH21" s="137"/>
      <c r="AJI21" s="137"/>
      <c r="AJJ21" s="137"/>
      <c r="AJK21" s="137"/>
      <c r="AJL21" s="137"/>
      <c r="AJM21" s="137"/>
      <c r="AJN21" s="137"/>
      <c r="AJO21" s="137"/>
      <c r="AJP21" s="137"/>
      <c r="AJQ21" s="137"/>
      <c r="AJR21" s="137"/>
      <c r="AJS21" s="137"/>
      <c r="AJT21" s="137"/>
      <c r="AJU21" s="137"/>
      <c r="AJV21" s="137"/>
      <c r="AJW21" s="137"/>
      <c r="AJX21" s="137"/>
      <c r="AJY21" s="137"/>
      <c r="AJZ21" s="137"/>
      <c r="AKA21" s="137"/>
      <c r="AKB21" s="137"/>
      <c r="AKC21" s="137"/>
      <c r="AKD21" s="137"/>
      <c r="AKE21" s="137"/>
      <c r="AKF21" s="137"/>
      <c r="AKG21" s="137"/>
      <c r="AKH21" s="137"/>
      <c r="AKI21" s="137"/>
      <c r="AKJ21" s="137"/>
      <c r="AKK21" s="137"/>
      <c r="AKL21" s="137"/>
      <c r="AKM21" s="137"/>
      <c r="AKN21" s="137"/>
      <c r="AKO21" s="137"/>
      <c r="AKP21" s="137"/>
      <c r="AKQ21" s="137"/>
      <c r="AKR21" s="137"/>
      <c r="AKS21" s="137"/>
      <c r="AKT21" s="137"/>
      <c r="AKU21" s="137"/>
      <c r="AKV21" s="137"/>
      <c r="AKW21" s="137"/>
      <c r="AKX21" s="137"/>
      <c r="AKY21" s="165"/>
      <c r="AKZ21" s="165"/>
      <c r="ALA21" s="165"/>
      <c r="ALB21" s="165"/>
      <c r="ALC21" s="165"/>
      <c r="ALD21" s="165"/>
      <c r="ALE21" s="165"/>
      <c r="ALF21" s="165"/>
      <c r="ALG21" s="165"/>
      <c r="ALH21" s="165"/>
      <c r="ALI21" s="165"/>
      <c r="ALJ21" s="165"/>
      <c r="ALK21" s="165"/>
      <c r="ALL21" s="165"/>
      <c r="ALM21" s="165"/>
      <c r="ALN21" s="165"/>
      <c r="ALO21" s="165"/>
      <c r="ALP21" s="165"/>
      <c r="ALQ21" s="165"/>
      <c r="ALR21" s="165"/>
      <c r="ALS21" s="165"/>
      <c r="ALT21" s="165"/>
      <c r="ALU21" s="165"/>
      <c r="ALV21" s="165"/>
      <c r="ALW21" s="165"/>
      <c r="ALX21" s="165"/>
      <c r="ALY21" s="165"/>
      <c r="ALZ21" s="165"/>
      <c r="AMA21" s="165"/>
      <c r="AMB21" s="165"/>
      <c r="AMC21" s="165"/>
      <c r="AMD21" s="165"/>
      <c r="AME21" s="165"/>
      <c r="AMF21" s="165"/>
      <c r="AMG21" s="165"/>
      <c r="AMH21" s="165"/>
      <c r="AMK21" s="137"/>
    </row>
    <row r="22" customFormat="false" ht="13.8" hidden="false" customHeight="true" outlineLevel="0" collapsed="false">
      <c r="A22" s="157" t="str">
        <f aca="false">A16</f>
        <v>FAXINEIRO</v>
      </c>
      <c r="B22" s="158" t="n">
        <v>1</v>
      </c>
      <c r="C22" s="159" t="n">
        <f aca="false">B5</f>
        <v>0</v>
      </c>
      <c r="D22" s="160" t="n">
        <f aca="false">C22/B23</f>
        <v>0</v>
      </c>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7"/>
      <c r="DD22" s="137"/>
      <c r="DE22" s="137"/>
      <c r="DF22" s="137"/>
      <c r="DG22" s="137"/>
      <c r="DH22" s="137"/>
      <c r="DI22" s="137"/>
      <c r="DJ22" s="137"/>
      <c r="DK22" s="137"/>
      <c r="DL22" s="137"/>
      <c r="DM22" s="137"/>
      <c r="DN22" s="137"/>
      <c r="DO22" s="137"/>
      <c r="DP22" s="137"/>
      <c r="DQ22" s="137"/>
      <c r="DR22" s="137"/>
      <c r="DS22" s="137"/>
      <c r="DT22" s="137"/>
      <c r="DU22" s="137"/>
      <c r="DV22" s="137"/>
      <c r="DW22" s="137"/>
      <c r="DX22" s="137"/>
      <c r="DY22" s="137"/>
      <c r="DZ22" s="137"/>
      <c r="EA22" s="137"/>
      <c r="EB22" s="137"/>
      <c r="EC22" s="137"/>
      <c r="ED22" s="137"/>
      <c r="EE22" s="137"/>
      <c r="EF22" s="137"/>
      <c r="EG22" s="137"/>
      <c r="EH22" s="137"/>
      <c r="EI22" s="137"/>
      <c r="EJ22" s="137"/>
      <c r="EK22" s="137"/>
      <c r="EL22" s="137"/>
      <c r="EM22" s="137"/>
      <c r="EN22" s="137"/>
      <c r="EO22" s="137"/>
      <c r="EP22" s="137"/>
      <c r="EQ22" s="137"/>
      <c r="ER22" s="137"/>
      <c r="ES22" s="137"/>
      <c r="ET22" s="137"/>
      <c r="EU22" s="137"/>
      <c r="EV22" s="137"/>
      <c r="EW22" s="137"/>
      <c r="EX22" s="137"/>
      <c r="EY22" s="137"/>
      <c r="EZ22" s="137"/>
      <c r="FA22" s="137"/>
      <c r="FB22" s="137"/>
      <c r="FC22" s="137"/>
      <c r="FD22" s="137"/>
      <c r="FE22" s="137"/>
      <c r="FF22" s="137"/>
      <c r="FG22" s="137"/>
      <c r="FH22" s="137"/>
      <c r="FI22" s="137"/>
      <c r="FJ22" s="137"/>
      <c r="FK22" s="137"/>
      <c r="FL22" s="137"/>
      <c r="FM22" s="137"/>
      <c r="FN22" s="137"/>
      <c r="FO22" s="137"/>
      <c r="FP22" s="137"/>
      <c r="FQ22" s="137"/>
      <c r="FR22" s="137"/>
      <c r="FS22" s="137"/>
      <c r="FT22" s="137"/>
      <c r="FU22" s="137"/>
      <c r="FV22" s="137"/>
      <c r="FW22" s="137"/>
      <c r="FX22" s="137"/>
      <c r="FY22" s="137"/>
      <c r="FZ22" s="137"/>
      <c r="GA22" s="137"/>
      <c r="GB22" s="137"/>
      <c r="GC22" s="137"/>
      <c r="GD22" s="137"/>
      <c r="GE22" s="137"/>
      <c r="GF22" s="137"/>
      <c r="GG22" s="137"/>
      <c r="GH22" s="137"/>
      <c r="GI22" s="137"/>
      <c r="GJ22" s="137"/>
      <c r="GK22" s="137"/>
      <c r="GL22" s="137"/>
      <c r="GM22" s="137"/>
      <c r="GN22" s="137"/>
      <c r="GO22" s="137"/>
      <c r="GP22" s="137"/>
      <c r="GQ22" s="137"/>
      <c r="GR22" s="137"/>
      <c r="GS22" s="137"/>
      <c r="GT22" s="137"/>
      <c r="GU22" s="137"/>
      <c r="GV22" s="137"/>
      <c r="GW22" s="137"/>
      <c r="GX22" s="137"/>
      <c r="GY22" s="137"/>
      <c r="GZ22" s="137"/>
      <c r="HA22" s="137"/>
      <c r="HB22" s="137"/>
      <c r="HC22" s="137"/>
      <c r="HD22" s="137"/>
      <c r="HE22" s="137"/>
      <c r="HF22" s="137"/>
      <c r="HG22" s="137"/>
      <c r="HH22" s="137"/>
      <c r="HI22" s="137"/>
      <c r="HJ22" s="137"/>
      <c r="HK22" s="137"/>
      <c r="HL22" s="137"/>
      <c r="HM22" s="137"/>
      <c r="HN22" s="137"/>
      <c r="HO22" s="137"/>
      <c r="HP22" s="137"/>
      <c r="HQ22" s="137"/>
      <c r="HR22" s="137"/>
      <c r="HS22" s="137"/>
      <c r="HT22" s="137"/>
      <c r="HU22" s="137"/>
      <c r="HV22" s="137"/>
      <c r="HW22" s="137"/>
      <c r="HX22" s="137"/>
      <c r="HY22" s="137"/>
      <c r="HZ22" s="137"/>
      <c r="IA22" s="137"/>
      <c r="IB22" s="137"/>
      <c r="IC22" s="137"/>
      <c r="ID22" s="137"/>
      <c r="IE22" s="137"/>
      <c r="IF22" s="137"/>
      <c r="IG22" s="137"/>
      <c r="IH22" s="137"/>
      <c r="II22" s="137"/>
      <c r="IJ22" s="137"/>
      <c r="IK22" s="137"/>
      <c r="IL22" s="137"/>
      <c r="IM22" s="137"/>
      <c r="IN22" s="137"/>
      <c r="IO22" s="137"/>
      <c r="IP22" s="137"/>
      <c r="IQ22" s="137"/>
      <c r="IR22" s="137"/>
      <c r="IS22" s="137"/>
      <c r="IT22" s="137"/>
      <c r="IU22" s="137"/>
      <c r="IV22" s="137"/>
      <c r="IW22" s="137"/>
      <c r="IX22" s="137"/>
      <c r="IY22" s="137"/>
      <c r="IZ22" s="137"/>
      <c r="JA22" s="137"/>
      <c r="JB22" s="137"/>
      <c r="JC22" s="137"/>
      <c r="JD22" s="137"/>
      <c r="JE22" s="137"/>
      <c r="JF22" s="137"/>
      <c r="JG22" s="137"/>
      <c r="JH22" s="137"/>
      <c r="JI22" s="137"/>
      <c r="JJ22" s="137"/>
      <c r="JK22" s="137"/>
      <c r="JL22" s="137"/>
      <c r="JM22" s="137"/>
      <c r="JN22" s="137"/>
      <c r="JO22" s="137"/>
      <c r="JP22" s="137"/>
      <c r="JQ22" s="137"/>
      <c r="JR22" s="137"/>
      <c r="JS22" s="137"/>
      <c r="JT22" s="137"/>
      <c r="JU22" s="137"/>
      <c r="JV22" s="137"/>
      <c r="JW22" s="137"/>
      <c r="JX22" s="137"/>
      <c r="JY22" s="137"/>
      <c r="JZ22" s="137"/>
      <c r="KA22" s="137"/>
      <c r="KB22" s="137"/>
      <c r="KC22" s="137"/>
      <c r="KD22" s="137"/>
      <c r="KE22" s="137"/>
      <c r="KF22" s="137"/>
      <c r="KG22" s="137"/>
      <c r="KH22" s="137"/>
      <c r="KI22" s="137"/>
      <c r="KJ22" s="137"/>
      <c r="KK22" s="137"/>
      <c r="KL22" s="137"/>
      <c r="KM22" s="137"/>
      <c r="KN22" s="137"/>
      <c r="KO22" s="137"/>
      <c r="KP22" s="137"/>
      <c r="KQ22" s="137"/>
      <c r="KR22" s="137"/>
      <c r="KS22" s="137"/>
      <c r="KT22" s="137"/>
      <c r="KU22" s="137"/>
      <c r="KV22" s="137"/>
      <c r="KW22" s="137"/>
      <c r="KX22" s="137"/>
      <c r="KY22" s="137"/>
      <c r="KZ22" s="137"/>
      <c r="LA22" s="137"/>
      <c r="LB22" s="137"/>
      <c r="LC22" s="137"/>
      <c r="LD22" s="137"/>
      <c r="LE22" s="137"/>
      <c r="LF22" s="137"/>
      <c r="LG22" s="137"/>
      <c r="LH22" s="137"/>
      <c r="LI22" s="137"/>
      <c r="LJ22" s="137"/>
      <c r="LK22" s="137"/>
      <c r="LL22" s="137"/>
      <c r="LM22" s="137"/>
      <c r="LN22" s="137"/>
      <c r="LO22" s="137"/>
      <c r="LP22" s="137"/>
      <c r="LQ22" s="137"/>
      <c r="LR22" s="137"/>
      <c r="LS22" s="137"/>
      <c r="LT22" s="137"/>
      <c r="LU22" s="137"/>
      <c r="LV22" s="137"/>
      <c r="LW22" s="137"/>
      <c r="LX22" s="137"/>
      <c r="LY22" s="137"/>
      <c r="LZ22" s="137"/>
      <c r="MA22" s="137"/>
      <c r="MB22" s="137"/>
      <c r="MC22" s="137"/>
      <c r="MD22" s="137"/>
      <c r="ME22" s="137"/>
      <c r="MF22" s="137"/>
      <c r="MG22" s="137"/>
      <c r="MH22" s="137"/>
      <c r="MI22" s="137"/>
      <c r="MJ22" s="137"/>
      <c r="MK22" s="137"/>
      <c r="ML22" s="137"/>
      <c r="MM22" s="137"/>
      <c r="MN22" s="137"/>
      <c r="MO22" s="137"/>
      <c r="MP22" s="137"/>
      <c r="MQ22" s="137"/>
      <c r="MR22" s="137"/>
      <c r="MS22" s="137"/>
      <c r="MT22" s="137"/>
      <c r="MU22" s="137"/>
      <c r="MV22" s="137"/>
      <c r="MW22" s="137"/>
      <c r="MX22" s="137"/>
      <c r="MY22" s="137"/>
      <c r="MZ22" s="137"/>
      <c r="NA22" s="137"/>
      <c r="NB22" s="137"/>
      <c r="NC22" s="137"/>
      <c r="ND22" s="137"/>
      <c r="NE22" s="137"/>
      <c r="NF22" s="137"/>
      <c r="NG22" s="137"/>
      <c r="NH22" s="137"/>
      <c r="NI22" s="137"/>
      <c r="NJ22" s="137"/>
      <c r="NK22" s="137"/>
      <c r="NL22" s="137"/>
      <c r="NM22" s="137"/>
      <c r="NN22" s="137"/>
      <c r="NO22" s="137"/>
      <c r="NP22" s="137"/>
      <c r="NQ22" s="137"/>
      <c r="NR22" s="137"/>
      <c r="NS22" s="137"/>
      <c r="NT22" s="137"/>
      <c r="NU22" s="137"/>
      <c r="NV22" s="137"/>
      <c r="NW22" s="137"/>
      <c r="NX22" s="137"/>
      <c r="NY22" s="137"/>
      <c r="NZ22" s="137"/>
      <c r="OA22" s="137"/>
      <c r="OB22" s="137"/>
      <c r="OC22" s="137"/>
      <c r="OD22" s="137"/>
      <c r="OE22" s="137"/>
      <c r="OF22" s="137"/>
      <c r="OG22" s="137"/>
      <c r="OH22" s="137"/>
      <c r="OI22" s="137"/>
      <c r="OJ22" s="137"/>
      <c r="OK22" s="137"/>
      <c r="OL22" s="137"/>
      <c r="OM22" s="137"/>
      <c r="ON22" s="137"/>
      <c r="OO22" s="137"/>
      <c r="OP22" s="137"/>
      <c r="OQ22" s="137"/>
      <c r="OR22" s="137"/>
      <c r="OS22" s="137"/>
      <c r="OT22" s="137"/>
      <c r="OU22" s="137"/>
      <c r="OV22" s="137"/>
      <c r="OW22" s="137"/>
      <c r="OX22" s="137"/>
      <c r="OY22" s="137"/>
      <c r="OZ22" s="137"/>
      <c r="PA22" s="137"/>
      <c r="PB22" s="137"/>
      <c r="PC22" s="137"/>
      <c r="PD22" s="137"/>
      <c r="PE22" s="137"/>
      <c r="PF22" s="137"/>
      <c r="PG22" s="137"/>
      <c r="PH22" s="137"/>
      <c r="PI22" s="137"/>
      <c r="PJ22" s="137"/>
      <c r="PK22" s="137"/>
      <c r="PL22" s="137"/>
      <c r="PM22" s="137"/>
      <c r="PN22" s="137"/>
      <c r="PO22" s="137"/>
      <c r="PP22" s="137"/>
      <c r="PQ22" s="137"/>
      <c r="PR22" s="137"/>
      <c r="PS22" s="137"/>
      <c r="PT22" s="137"/>
      <c r="PU22" s="137"/>
      <c r="PV22" s="137"/>
      <c r="PW22" s="137"/>
      <c r="PX22" s="137"/>
      <c r="PY22" s="137"/>
      <c r="PZ22" s="137"/>
      <c r="QA22" s="137"/>
      <c r="QB22" s="137"/>
      <c r="QC22" s="137"/>
      <c r="QD22" s="137"/>
      <c r="QE22" s="137"/>
      <c r="QF22" s="137"/>
      <c r="QG22" s="137"/>
      <c r="QH22" s="137"/>
      <c r="QI22" s="137"/>
      <c r="QJ22" s="137"/>
      <c r="QK22" s="137"/>
      <c r="QL22" s="137"/>
      <c r="QM22" s="137"/>
      <c r="QN22" s="137"/>
      <c r="QO22" s="137"/>
      <c r="QP22" s="137"/>
      <c r="QQ22" s="137"/>
      <c r="QR22" s="137"/>
      <c r="QS22" s="137"/>
      <c r="QT22" s="137"/>
      <c r="QU22" s="137"/>
      <c r="QV22" s="137"/>
      <c r="QW22" s="137"/>
      <c r="QX22" s="137"/>
      <c r="QY22" s="137"/>
      <c r="QZ22" s="137"/>
      <c r="RA22" s="137"/>
      <c r="RB22" s="137"/>
      <c r="RC22" s="137"/>
      <c r="RD22" s="137"/>
      <c r="RE22" s="137"/>
      <c r="RF22" s="137"/>
      <c r="RG22" s="137"/>
      <c r="RH22" s="137"/>
      <c r="RI22" s="137"/>
      <c r="RJ22" s="137"/>
      <c r="RK22" s="137"/>
      <c r="RL22" s="137"/>
      <c r="RM22" s="137"/>
      <c r="RN22" s="137"/>
      <c r="RO22" s="137"/>
      <c r="RP22" s="137"/>
      <c r="RQ22" s="137"/>
      <c r="RR22" s="137"/>
      <c r="RS22" s="137"/>
      <c r="RT22" s="137"/>
      <c r="RU22" s="137"/>
      <c r="RV22" s="137"/>
      <c r="RW22" s="137"/>
      <c r="RX22" s="137"/>
      <c r="RY22" s="137"/>
      <c r="RZ22" s="137"/>
      <c r="SA22" s="137"/>
      <c r="SB22" s="137"/>
      <c r="SC22" s="137"/>
      <c r="SD22" s="137"/>
      <c r="SE22" s="137"/>
      <c r="SF22" s="137"/>
      <c r="SG22" s="137"/>
      <c r="SH22" s="137"/>
      <c r="SI22" s="137"/>
      <c r="SJ22" s="137"/>
      <c r="SK22" s="137"/>
      <c r="SL22" s="137"/>
      <c r="SM22" s="137"/>
      <c r="SN22" s="137"/>
      <c r="SO22" s="137"/>
      <c r="SP22" s="137"/>
      <c r="SQ22" s="137"/>
      <c r="SR22" s="137"/>
      <c r="SS22" s="137"/>
      <c r="ST22" s="137"/>
      <c r="SU22" s="137"/>
      <c r="SV22" s="137"/>
      <c r="SW22" s="137"/>
      <c r="SX22" s="137"/>
      <c r="SY22" s="137"/>
      <c r="SZ22" s="137"/>
      <c r="TA22" s="137"/>
      <c r="TB22" s="137"/>
      <c r="TC22" s="137"/>
      <c r="TD22" s="137"/>
      <c r="TE22" s="137"/>
      <c r="TF22" s="137"/>
      <c r="TG22" s="137"/>
      <c r="TH22" s="137"/>
      <c r="TI22" s="137"/>
      <c r="TJ22" s="137"/>
      <c r="TK22" s="137"/>
      <c r="TL22" s="137"/>
      <c r="TM22" s="137"/>
      <c r="TN22" s="137"/>
      <c r="TO22" s="137"/>
      <c r="TP22" s="137"/>
      <c r="TQ22" s="137"/>
      <c r="TR22" s="137"/>
      <c r="TS22" s="137"/>
      <c r="TT22" s="137"/>
      <c r="TU22" s="137"/>
      <c r="TV22" s="137"/>
      <c r="TW22" s="137"/>
      <c r="TX22" s="137"/>
      <c r="TY22" s="137"/>
      <c r="TZ22" s="137"/>
      <c r="UA22" s="137"/>
      <c r="UB22" s="137"/>
      <c r="UC22" s="137"/>
      <c r="UD22" s="137"/>
      <c r="UE22" s="137"/>
      <c r="UF22" s="137"/>
      <c r="UG22" s="137"/>
      <c r="UH22" s="137"/>
      <c r="UI22" s="137"/>
      <c r="UJ22" s="137"/>
      <c r="UK22" s="137"/>
      <c r="UL22" s="137"/>
      <c r="UM22" s="137"/>
      <c r="UN22" s="137"/>
      <c r="UO22" s="137"/>
      <c r="UP22" s="137"/>
      <c r="UQ22" s="137"/>
      <c r="UR22" s="137"/>
      <c r="US22" s="137"/>
      <c r="UT22" s="137"/>
      <c r="UU22" s="137"/>
      <c r="UV22" s="137"/>
      <c r="UW22" s="137"/>
      <c r="UX22" s="137"/>
      <c r="UY22" s="137"/>
      <c r="UZ22" s="137"/>
      <c r="VA22" s="137"/>
      <c r="VB22" s="137"/>
      <c r="VC22" s="137"/>
      <c r="VD22" s="137"/>
      <c r="VE22" s="137"/>
      <c r="VF22" s="137"/>
      <c r="VG22" s="137"/>
      <c r="VH22" s="137"/>
      <c r="VI22" s="137"/>
      <c r="VJ22" s="137"/>
      <c r="VK22" s="137"/>
      <c r="VL22" s="137"/>
      <c r="VM22" s="137"/>
      <c r="VN22" s="137"/>
      <c r="VO22" s="137"/>
      <c r="VP22" s="137"/>
      <c r="VQ22" s="137"/>
      <c r="VR22" s="137"/>
      <c r="VS22" s="137"/>
      <c r="VT22" s="137"/>
      <c r="VU22" s="137"/>
      <c r="VV22" s="137"/>
      <c r="VW22" s="137"/>
      <c r="VX22" s="137"/>
      <c r="VY22" s="137"/>
      <c r="VZ22" s="137"/>
      <c r="WA22" s="137"/>
      <c r="WB22" s="137"/>
      <c r="WC22" s="137"/>
      <c r="WD22" s="137"/>
      <c r="WE22" s="137"/>
      <c r="WF22" s="137"/>
      <c r="WG22" s="137"/>
      <c r="WH22" s="137"/>
      <c r="WI22" s="137"/>
      <c r="WJ22" s="137"/>
      <c r="WK22" s="137"/>
      <c r="WL22" s="137"/>
      <c r="WM22" s="137"/>
      <c r="WN22" s="137"/>
      <c r="WO22" s="137"/>
      <c r="WP22" s="137"/>
      <c r="WQ22" s="137"/>
      <c r="WR22" s="137"/>
      <c r="WS22" s="137"/>
      <c r="WT22" s="137"/>
      <c r="WU22" s="137"/>
      <c r="WV22" s="137"/>
      <c r="WW22" s="137"/>
      <c r="WX22" s="137"/>
      <c r="WY22" s="137"/>
      <c r="WZ22" s="137"/>
      <c r="XA22" s="137"/>
      <c r="XB22" s="137"/>
      <c r="XC22" s="137"/>
      <c r="XD22" s="137"/>
      <c r="XE22" s="137"/>
      <c r="XF22" s="137"/>
      <c r="XG22" s="137"/>
      <c r="XH22" s="137"/>
      <c r="XI22" s="137"/>
      <c r="XJ22" s="137"/>
      <c r="XK22" s="137"/>
      <c r="XL22" s="137"/>
      <c r="XM22" s="137"/>
      <c r="XN22" s="137"/>
      <c r="XO22" s="137"/>
      <c r="XP22" s="137"/>
      <c r="XQ22" s="137"/>
      <c r="XR22" s="137"/>
      <c r="XS22" s="137"/>
      <c r="XT22" s="137"/>
      <c r="XU22" s="137"/>
      <c r="XV22" s="137"/>
      <c r="XW22" s="137"/>
      <c r="XX22" s="137"/>
      <c r="XY22" s="137"/>
      <c r="XZ22" s="137"/>
      <c r="YA22" s="137"/>
      <c r="YB22" s="137"/>
      <c r="YC22" s="137"/>
      <c r="YD22" s="137"/>
      <c r="YE22" s="137"/>
      <c r="YF22" s="137"/>
      <c r="YG22" s="137"/>
      <c r="YH22" s="137"/>
      <c r="YI22" s="137"/>
      <c r="YJ22" s="137"/>
      <c r="YK22" s="137"/>
      <c r="YL22" s="137"/>
      <c r="YM22" s="137"/>
      <c r="YN22" s="137"/>
      <c r="YO22" s="137"/>
      <c r="YP22" s="137"/>
      <c r="YQ22" s="137"/>
      <c r="YR22" s="137"/>
      <c r="YS22" s="137"/>
      <c r="YT22" s="137"/>
      <c r="YU22" s="137"/>
      <c r="YV22" s="137"/>
      <c r="YW22" s="137"/>
      <c r="YX22" s="137"/>
      <c r="YY22" s="137"/>
      <c r="YZ22" s="137"/>
      <c r="ZA22" s="137"/>
      <c r="ZB22" s="137"/>
      <c r="ZC22" s="137"/>
      <c r="ZD22" s="137"/>
      <c r="ZE22" s="137"/>
      <c r="ZF22" s="137"/>
      <c r="ZG22" s="137"/>
      <c r="ZH22" s="137"/>
      <c r="ZI22" s="137"/>
      <c r="ZJ22" s="137"/>
      <c r="ZK22" s="137"/>
      <c r="ZL22" s="137"/>
      <c r="ZM22" s="137"/>
      <c r="ZN22" s="137"/>
      <c r="ZO22" s="137"/>
      <c r="ZP22" s="137"/>
      <c r="ZQ22" s="137"/>
      <c r="ZR22" s="137"/>
      <c r="ZS22" s="137"/>
      <c r="ZT22" s="137"/>
      <c r="ZU22" s="137"/>
      <c r="ZV22" s="137"/>
      <c r="ZW22" s="137"/>
      <c r="ZX22" s="137"/>
      <c r="ZY22" s="137"/>
      <c r="ZZ22" s="137"/>
      <c r="AAA22" s="137"/>
      <c r="AAB22" s="137"/>
      <c r="AAC22" s="137"/>
      <c r="AAD22" s="137"/>
      <c r="AAE22" s="137"/>
      <c r="AAF22" s="137"/>
      <c r="AAG22" s="137"/>
      <c r="AAH22" s="137"/>
      <c r="AAI22" s="137"/>
      <c r="AAJ22" s="137"/>
      <c r="AAK22" s="137"/>
      <c r="AAL22" s="137"/>
      <c r="AAM22" s="137"/>
      <c r="AAN22" s="137"/>
      <c r="AAO22" s="137"/>
      <c r="AAP22" s="137"/>
      <c r="AAQ22" s="137"/>
      <c r="AAR22" s="137"/>
      <c r="AAS22" s="137"/>
      <c r="AAT22" s="137"/>
      <c r="AAU22" s="137"/>
      <c r="AAV22" s="137"/>
      <c r="AAW22" s="137"/>
      <c r="AAX22" s="137"/>
      <c r="AAY22" s="137"/>
      <c r="AAZ22" s="137"/>
      <c r="ABA22" s="137"/>
      <c r="ABB22" s="137"/>
      <c r="ABC22" s="137"/>
      <c r="ABD22" s="137"/>
      <c r="ABE22" s="137"/>
      <c r="ABF22" s="137"/>
      <c r="ABG22" s="137"/>
      <c r="ABH22" s="137"/>
      <c r="ABI22" s="137"/>
      <c r="ABJ22" s="137"/>
      <c r="ABK22" s="137"/>
      <c r="ABL22" s="137"/>
      <c r="ABM22" s="137"/>
      <c r="ABN22" s="137"/>
      <c r="ABO22" s="137"/>
      <c r="ABP22" s="137"/>
      <c r="ABQ22" s="137"/>
      <c r="ABR22" s="137"/>
      <c r="ABS22" s="137"/>
      <c r="ABT22" s="137"/>
      <c r="ABU22" s="137"/>
      <c r="ABV22" s="137"/>
      <c r="ABW22" s="137"/>
      <c r="ABX22" s="137"/>
      <c r="ABY22" s="137"/>
      <c r="ABZ22" s="137"/>
      <c r="ACA22" s="137"/>
      <c r="ACB22" s="137"/>
      <c r="ACC22" s="137"/>
      <c r="ACD22" s="137"/>
      <c r="ACE22" s="137"/>
      <c r="ACF22" s="137"/>
      <c r="ACG22" s="137"/>
      <c r="ACH22" s="137"/>
      <c r="ACI22" s="137"/>
      <c r="ACJ22" s="137"/>
      <c r="ACK22" s="137"/>
      <c r="ACL22" s="137"/>
      <c r="ACM22" s="137"/>
      <c r="ACN22" s="137"/>
      <c r="ACO22" s="137"/>
      <c r="ACP22" s="137"/>
      <c r="ACQ22" s="137"/>
      <c r="ACR22" s="137"/>
      <c r="ACS22" s="137"/>
      <c r="ACT22" s="137"/>
      <c r="ACU22" s="137"/>
      <c r="ACV22" s="137"/>
      <c r="ACW22" s="137"/>
      <c r="ACX22" s="137"/>
      <c r="ACY22" s="137"/>
      <c r="ACZ22" s="137"/>
      <c r="ADA22" s="137"/>
      <c r="ADB22" s="137"/>
      <c r="ADC22" s="137"/>
      <c r="ADD22" s="137"/>
      <c r="ADE22" s="137"/>
      <c r="ADF22" s="137"/>
      <c r="ADG22" s="137"/>
      <c r="ADH22" s="137"/>
      <c r="ADI22" s="137"/>
      <c r="ADJ22" s="137"/>
      <c r="ADK22" s="137"/>
      <c r="ADL22" s="137"/>
      <c r="ADM22" s="137"/>
      <c r="ADN22" s="137"/>
      <c r="ADO22" s="137"/>
      <c r="ADP22" s="137"/>
      <c r="ADQ22" s="137"/>
      <c r="ADR22" s="137"/>
      <c r="ADS22" s="137"/>
      <c r="ADT22" s="137"/>
      <c r="ADU22" s="137"/>
      <c r="ADV22" s="137"/>
      <c r="ADW22" s="137"/>
      <c r="ADX22" s="137"/>
      <c r="ADY22" s="137"/>
      <c r="ADZ22" s="137"/>
      <c r="AEA22" s="137"/>
      <c r="AEB22" s="137"/>
      <c r="AEC22" s="137"/>
      <c r="AED22" s="137"/>
      <c r="AEE22" s="137"/>
      <c r="AEF22" s="137"/>
      <c r="AEG22" s="137"/>
      <c r="AEH22" s="137"/>
      <c r="AEI22" s="137"/>
      <c r="AEJ22" s="137"/>
      <c r="AEK22" s="137"/>
      <c r="AEL22" s="137"/>
      <c r="AEM22" s="137"/>
      <c r="AEN22" s="137"/>
      <c r="AEO22" s="137"/>
      <c r="AEP22" s="137"/>
      <c r="AEQ22" s="137"/>
      <c r="AER22" s="137"/>
      <c r="AES22" s="137"/>
      <c r="AET22" s="137"/>
      <c r="AEU22" s="137"/>
      <c r="AEV22" s="137"/>
      <c r="AEW22" s="137"/>
      <c r="AEX22" s="137"/>
      <c r="AEY22" s="137"/>
      <c r="AEZ22" s="137"/>
      <c r="AFA22" s="137"/>
      <c r="AFB22" s="137"/>
      <c r="AFC22" s="137"/>
      <c r="AFD22" s="137"/>
      <c r="AFE22" s="137"/>
      <c r="AFF22" s="137"/>
      <c r="AFG22" s="137"/>
      <c r="AFH22" s="137"/>
      <c r="AFI22" s="137"/>
      <c r="AFJ22" s="137"/>
      <c r="AFK22" s="137"/>
      <c r="AFL22" s="137"/>
      <c r="AFM22" s="137"/>
      <c r="AFN22" s="137"/>
      <c r="AFO22" s="137"/>
      <c r="AFP22" s="137"/>
      <c r="AFQ22" s="137"/>
      <c r="AFR22" s="137"/>
      <c r="AFS22" s="137"/>
      <c r="AFT22" s="137"/>
      <c r="AFU22" s="137"/>
      <c r="AFV22" s="137"/>
      <c r="AFW22" s="137"/>
      <c r="AFX22" s="137"/>
      <c r="AFY22" s="137"/>
      <c r="AFZ22" s="137"/>
      <c r="AGA22" s="137"/>
      <c r="AGB22" s="137"/>
      <c r="AGC22" s="137"/>
      <c r="AGD22" s="137"/>
      <c r="AGE22" s="137"/>
      <c r="AGF22" s="137"/>
      <c r="AGG22" s="137"/>
      <c r="AGH22" s="137"/>
      <c r="AGI22" s="137"/>
      <c r="AGJ22" s="137"/>
      <c r="AGK22" s="137"/>
      <c r="AGL22" s="137"/>
      <c r="AGM22" s="137"/>
      <c r="AGN22" s="137"/>
      <c r="AGO22" s="137"/>
      <c r="AGP22" s="137"/>
      <c r="AGQ22" s="137"/>
      <c r="AGR22" s="137"/>
      <c r="AGS22" s="137"/>
      <c r="AGT22" s="137"/>
      <c r="AGU22" s="137"/>
      <c r="AGV22" s="137"/>
      <c r="AGW22" s="137"/>
      <c r="AGX22" s="137"/>
      <c r="AGY22" s="137"/>
      <c r="AGZ22" s="137"/>
      <c r="AHA22" s="137"/>
      <c r="AHB22" s="137"/>
      <c r="AHC22" s="137"/>
      <c r="AHD22" s="137"/>
      <c r="AHE22" s="137"/>
      <c r="AHF22" s="137"/>
      <c r="AHG22" s="137"/>
      <c r="AHH22" s="137"/>
      <c r="AHI22" s="137"/>
      <c r="AHJ22" s="137"/>
      <c r="AHK22" s="137"/>
      <c r="AHL22" s="137"/>
      <c r="AHM22" s="137"/>
      <c r="AHN22" s="137"/>
      <c r="AHO22" s="137"/>
      <c r="AHP22" s="137"/>
      <c r="AHQ22" s="137"/>
      <c r="AHR22" s="137"/>
      <c r="AHS22" s="137"/>
      <c r="AHT22" s="137"/>
      <c r="AHU22" s="137"/>
      <c r="AHV22" s="137"/>
      <c r="AHW22" s="137"/>
      <c r="AHX22" s="137"/>
      <c r="AHY22" s="137"/>
      <c r="AHZ22" s="137"/>
      <c r="AIA22" s="137"/>
      <c r="AIB22" s="137"/>
      <c r="AIC22" s="137"/>
      <c r="AID22" s="137"/>
      <c r="AIE22" s="137"/>
      <c r="AIF22" s="137"/>
      <c r="AIG22" s="137"/>
      <c r="AIH22" s="137"/>
      <c r="AII22" s="137"/>
      <c r="AIJ22" s="137"/>
      <c r="AIK22" s="137"/>
      <c r="AIL22" s="137"/>
      <c r="AIM22" s="137"/>
      <c r="AIN22" s="137"/>
      <c r="AIO22" s="137"/>
      <c r="AIP22" s="137"/>
      <c r="AIQ22" s="137"/>
      <c r="AIR22" s="137"/>
      <c r="AIS22" s="137"/>
      <c r="AIT22" s="137"/>
      <c r="AIU22" s="137"/>
      <c r="AIV22" s="137"/>
      <c r="AIW22" s="137"/>
      <c r="AIX22" s="137"/>
      <c r="AIY22" s="137"/>
      <c r="AIZ22" s="137"/>
      <c r="AJA22" s="137"/>
      <c r="AJB22" s="137"/>
      <c r="AJC22" s="137"/>
      <c r="AJD22" s="137"/>
      <c r="AJE22" s="137"/>
      <c r="AJF22" s="137"/>
      <c r="AJG22" s="137"/>
      <c r="AJH22" s="137"/>
      <c r="AJI22" s="137"/>
      <c r="AJJ22" s="137"/>
      <c r="AJK22" s="137"/>
      <c r="AJL22" s="137"/>
      <c r="AJM22" s="137"/>
      <c r="AJN22" s="137"/>
      <c r="AJO22" s="137"/>
      <c r="AJP22" s="137"/>
      <c r="AJQ22" s="137"/>
      <c r="AJR22" s="137"/>
      <c r="AJS22" s="137"/>
      <c r="AJT22" s="137"/>
      <c r="AJU22" s="137"/>
      <c r="AJV22" s="137"/>
      <c r="AJW22" s="137"/>
      <c r="AJX22" s="137"/>
      <c r="AJY22" s="137"/>
      <c r="AJZ22" s="137"/>
      <c r="AKA22" s="137"/>
      <c r="AKB22" s="137"/>
      <c r="AKC22" s="137"/>
      <c r="AKD22" s="137"/>
      <c r="AKE22" s="137"/>
      <c r="AKF22" s="137"/>
      <c r="AKG22" s="137"/>
      <c r="AKH22" s="137"/>
      <c r="AKI22" s="137"/>
      <c r="AKJ22" s="137"/>
      <c r="AKK22" s="137"/>
      <c r="AKL22" s="137"/>
      <c r="AKM22" s="137"/>
      <c r="AKN22" s="137"/>
      <c r="AKO22" s="137"/>
      <c r="AKP22" s="137"/>
      <c r="AKQ22" s="137"/>
      <c r="AKR22" s="137"/>
      <c r="AKS22" s="137"/>
      <c r="AKT22" s="137"/>
      <c r="AKU22" s="137"/>
      <c r="AKV22" s="137"/>
      <c r="AKW22" s="137"/>
      <c r="AKX22" s="137"/>
      <c r="AKY22" s="165"/>
      <c r="AKZ22" s="165"/>
      <c r="ALA22" s="165"/>
      <c r="ALB22" s="165"/>
      <c r="ALC22" s="165"/>
      <c r="ALD22" s="165"/>
      <c r="ALE22" s="165"/>
      <c r="ALF22" s="165"/>
      <c r="ALG22" s="165"/>
      <c r="ALH22" s="165"/>
      <c r="ALI22" s="165"/>
      <c r="ALJ22" s="165"/>
      <c r="ALK22" s="165"/>
      <c r="ALL22" s="165"/>
      <c r="ALM22" s="165"/>
      <c r="ALN22" s="165"/>
      <c r="ALO22" s="165"/>
      <c r="ALP22" s="165"/>
      <c r="ALQ22" s="165"/>
      <c r="ALR22" s="165"/>
      <c r="ALS22" s="165"/>
      <c r="ALT22" s="165"/>
      <c r="ALU22" s="165"/>
      <c r="ALV22" s="165"/>
      <c r="ALW22" s="165"/>
      <c r="ALX22" s="165"/>
      <c r="ALY22" s="165"/>
      <c r="ALZ22" s="165"/>
      <c r="AMA22" s="165"/>
      <c r="AMB22" s="165"/>
      <c r="AMC22" s="165"/>
      <c r="AMD22" s="165"/>
      <c r="AME22" s="165"/>
      <c r="AMF22" s="165"/>
      <c r="AMG22" s="165"/>
      <c r="AMH22" s="165"/>
      <c r="AMK22" s="137"/>
    </row>
    <row r="23" customFormat="false" ht="13.8" hidden="false" customHeight="false" outlineLevel="0" collapsed="false">
      <c r="A23" s="157"/>
      <c r="B23" s="158" t="n">
        <v>1000</v>
      </c>
      <c r="C23" s="159"/>
      <c r="D23" s="160"/>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7"/>
      <c r="DD23" s="137"/>
      <c r="DE23" s="137"/>
      <c r="DF23" s="137"/>
      <c r="DG23" s="137"/>
      <c r="DH23" s="137"/>
      <c r="DI23" s="137"/>
      <c r="DJ23" s="137"/>
      <c r="DK23" s="137"/>
      <c r="DL23" s="137"/>
      <c r="DM23" s="137"/>
      <c r="DN23" s="137"/>
      <c r="DO23" s="137"/>
      <c r="DP23" s="137"/>
      <c r="DQ23" s="137"/>
      <c r="DR23" s="137"/>
      <c r="DS23" s="137"/>
      <c r="DT23" s="137"/>
      <c r="DU23" s="137"/>
      <c r="DV23" s="137"/>
      <c r="DW23" s="137"/>
      <c r="DX23" s="137"/>
      <c r="DY23" s="137"/>
      <c r="DZ23" s="137"/>
      <c r="EA23" s="137"/>
      <c r="EB23" s="137"/>
      <c r="EC23" s="137"/>
      <c r="ED23" s="137"/>
      <c r="EE23" s="137"/>
      <c r="EF23" s="137"/>
      <c r="EG23" s="137"/>
      <c r="EH23" s="137"/>
      <c r="EI23" s="137"/>
      <c r="EJ23" s="137"/>
      <c r="EK23" s="137"/>
      <c r="EL23" s="137"/>
      <c r="EM23" s="137"/>
      <c r="EN23" s="137"/>
      <c r="EO23" s="137"/>
      <c r="EP23" s="137"/>
      <c r="EQ23" s="137"/>
      <c r="ER23" s="137"/>
      <c r="ES23" s="137"/>
      <c r="ET23" s="137"/>
      <c r="EU23" s="137"/>
      <c r="EV23" s="137"/>
      <c r="EW23" s="137"/>
      <c r="EX23" s="137"/>
      <c r="EY23" s="137"/>
      <c r="EZ23" s="137"/>
      <c r="FA23" s="137"/>
      <c r="FB23" s="137"/>
      <c r="FC23" s="137"/>
      <c r="FD23" s="137"/>
      <c r="FE23" s="137"/>
      <c r="FF23" s="137"/>
      <c r="FG23" s="137"/>
      <c r="FH23" s="137"/>
      <c r="FI23" s="137"/>
      <c r="FJ23" s="137"/>
      <c r="FK23" s="137"/>
      <c r="FL23" s="137"/>
      <c r="FM23" s="137"/>
      <c r="FN23" s="137"/>
      <c r="FO23" s="137"/>
      <c r="FP23" s="137"/>
      <c r="FQ23" s="137"/>
      <c r="FR23" s="137"/>
      <c r="FS23" s="137"/>
      <c r="FT23" s="137"/>
      <c r="FU23" s="137"/>
      <c r="FV23" s="137"/>
      <c r="FW23" s="137"/>
      <c r="FX23" s="137"/>
      <c r="FY23" s="137"/>
      <c r="FZ23" s="137"/>
      <c r="GA23" s="137"/>
      <c r="GB23" s="137"/>
      <c r="GC23" s="137"/>
      <c r="GD23" s="137"/>
      <c r="GE23" s="137"/>
      <c r="GF23" s="137"/>
      <c r="GG23" s="137"/>
      <c r="GH23" s="137"/>
      <c r="GI23" s="137"/>
      <c r="GJ23" s="137"/>
      <c r="GK23" s="137"/>
      <c r="GL23" s="137"/>
      <c r="GM23" s="137"/>
      <c r="GN23" s="137"/>
      <c r="GO23" s="137"/>
      <c r="GP23" s="137"/>
      <c r="GQ23" s="137"/>
      <c r="GR23" s="137"/>
      <c r="GS23" s="137"/>
      <c r="GT23" s="137"/>
      <c r="GU23" s="137"/>
      <c r="GV23" s="137"/>
      <c r="GW23" s="137"/>
      <c r="GX23" s="137"/>
      <c r="GY23" s="137"/>
      <c r="GZ23" s="137"/>
      <c r="HA23" s="137"/>
      <c r="HB23" s="137"/>
      <c r="HC23" s="137"/>
      <c r="HD23" s="137"/>
      <c r="HE23" s="137"/>
      <c r="HF23" s="137"/>
      <c r="HG23" s="137"/>
      <c r="HH23" s="137"/>
      <c r="HI23" s="137"/>
      <c r="HJ23" s="137"/>
      <c r="HK23" s="137"/>
      <c r="HL23" s="137"/>
      <c r="HM23" s="137"/>
      <c r="HN23" s="137"/>
      <c r="HO23" s="137"/>
      <c r="HP23" s="137"/>
      <c r="HQ23" s="137"/>
      <c r="HR23" s="137"/>
      <c r="HS23" s="137"/>
      <c r="HT23" s="137"/>
      <c r="HU23" s="137"/>
      <c r="HV23" s="137"/>
      <c r="HW23" s="137"/>
      <c r="HX23" s="137"/>
      <c r="HY23" s="137"/>
      <c r="HZ23" s="137"/>
      <c r="IA23" s="137"/>
      <c r="IB23" s="137"/>
      <c r="IC23" s="137"/>
      <c r="ID23" s="137"/>
      <c r="IE23" s="137"/>
      <c r="IF23" s="137"/>
      <c r="IG23" s="137"/>
      <c r="IH23" s="137"/>
      <c r="II23" s="137"/>
      <c r="IJ23" s="137"/>
      <c r="IK23" s="137"/>
      <c r="IL23" s="137"/>
      <c r="IM23" s="137"/>
      <c r="IN23" s="137"/>
      <c r="IO23" s="137"/>
      <c r="IP23" s="137"/>
      <c r="IQ23" s="137"/>
      <c r="IR23" s="137"/>
      <c r="IS23" s="137"/>
      <c r="IT23" s="137"/>
      <c r="IU23" s="137"/>
      <c r="IV23" s="137"/>
      <c r="IW23" s="137"/>
      <c r="IX23" s="137"/>
      <c r="IY23" s="137"/>
      <c r="IZ23" s="137"/>
      <c r="JA23" s="137"/>
      <c r="JB23" s="137"/>
      <c r="JC23" s="137"/>
      <c r="JD23" s="137"/>
      <c r="JE23" s="137"/>
      <c r="JF23" s="137"/>
      <c r="JG23" s="137"/>
      <c r="JH23" s="137"/>
      <c r="JI23" s="137"/>
      <c r="JJ23" s="137"/>
      <c r="JK23" s="137"/>
      <c r="JL23" s="137"/>
      <c r="JM23" s="137"/>
      <c r="JN23" s="137"/>
      <c r="JO23" s="137"/>
      <c r="JP23" s="137"/>
      <c r="JQ23" s="137"/>
      <c r="JR23" s="137"/>
      <c r="JS23" s="137"/>
      <c r="JT23" s="137"/>
      <c r="JU23" s="137"/>
      <c r="JV23" s="137"/>
      <c r="JW23" s="137"/>
      <c r="JX23" s="137"/>
      <c r="JY23" s="137"/>
      <c r="JZ23" s="137"/>
      <c r="KA23" s="137"/>
      <c r="KB23" s="137"/>
      <c r="KC23" s="137"/>
      <c r="KD23" s="137"/>
      <c r="KE23" s="137"/>
      <c r="KF23" s="137"/>
      <c r="KG23" s="137"/>
      <c r="KH23" s="137"/>
      <c r="KI23" s="137"/>
      <c r="KJ23" s="137"/>
      <c r="KK23" s="137"/>
      <c r="KL23" s="137"/>
      <c r="KM23" s="137"/>
      <c r="KN23" s="137"/>
      <c r="KO23" s="137"/>
      <c r="KP23" s="137"/>
      <c r="KQ23" s="137"/>
      <c r="KR23" s="137"/>
      <c r="KS23" s="137"/>
      <c r="KT23" s="137"/>
      <c r="KU23" s="137"/>
      <c r="KV23" s="137"/>
      <c r="KW23" s="137"/>
      <c r="KX23" s="137"/>
      <c r="KY23" s="137"/>
      <c r="KZ23" s="137"/>
      <c r="LA23" s="137"/>
      <c r="LB23" s="137"/>
      <c r="LC23" s="137"/>
      <c r="LD23" s="137"/>
      <c r="LE23" s="137"/>
      <c r="LF23" s="137"/>
      <c r="LG23" s="137"/>
      <c r="LH23" s="137"/>
      <c r="LI23" s="137"/>
      <c r="LJ23" s="137"/>
      <c r="LK23" s="137"/>
      <c r="LL23" s="137"/>
      <c r="LM23" s="137"/>
      <c r="LN23" s="137"/>
      <c r="LO23" s="137"/>
      <c r="LP23" s="137"/>
      <c r="LQ23" s="137"/>
      <c r="LR23" s="137"/>
      <c r="LS23" s="137"/>
      <c r="LT23" s="137"/>
      <c r="LU23" s="137"/>
      <c r="LV23" s="137"/>
      <c r="LW23" s="137"/>
      <c r="LX23" s="137"/>
      <c r="LY23" s="137"/>
      <c r="LZ23" s="137"/>
      <c r="MA23" s="137"/>
      <c r="MB23" s="137"/>
      <c r="MC23" s="137"/>
      <c r="MD23" s="137"/>
      <c r="ME23" s="137"/>
      <c r="MF23" s="137"/>
      <c r="MG23" s="137"/>
      <c r="MH23" s="137"/>
      <c r="MI23" s="137"/>
      <c r="MJ23" s="137"/>
      <c r="MK23" s="137"/>
      <c r="ML23" s="137"/>
      <c r="MM23" s="137"/>
      <c r="MN23" s="137"/>
      <c r="MO23" s="137"/>
      <c r="MP23" s="137"/>
      <c r="MQ23" s="137"/>
      <c r="MR23" s="137"/>
      <c r="MS23" s="137"/>
      <c r="MT23" s="137"/>
      <c r="MU23" s="137"/>
      <c r="MV23" s="137"/>
      <c r="MW23" s="137"/>
      <c r="MX23" s="137"/>
      <c r="MY23" s="137"/>
      <c r="MZ23" s="137"/>
      <c r="NA23" s="137"/>
      <c r="NB23" s="137"/>
      <c r="NC23" s="137"/>
      <c r="ND23" s="137"/>
      <c r="NE23" s="137"/>
      <c r="NF23" s="137"/>
      <c r="NG23" s="137"/>
      <c r="NH23" s="137"/>
      <c r="NI23" s="137"/>
      <c r="NJ23" s="137"/>
      <c r="NK23" s="137"/>
      <c r="NL23" s="137"/>
      <c r="NM23" s="137"/>
      <c r="NN23" s="137"/>
      <c r="NO23" s="137"/>
      <c r="NP23" s="137"/>
      <c r="NQ23" s="137"/>
      <c r="NR23" s="137"/>
      <c r="NS23" s="137"/>
      <c r="NT23" s="137"/>
      <c r="NU23" s="137"/>
      <c r="NV23" s="137"/>
      <c r="NW23" s="137"/>
      <c r="NX23" s="137"/>
      <c r="NY23" s="137"/>
      <c r="NZ23" s="137"/>
      <c r="OA23" s="137"/>
      <c r="OB23" s="137"/>
      <c r="OC23" s="137"/>
      <c r="OD23" s="137"/>
      <c r="OE23" s="137"/>
      <c r="OF23" s="137"/>
      <c r="OG23" s="137"/>
      <c r="OH23" s="137"/>
      <c r="OI23" s="137"/>
      <c r="OJ23" s="137"/>
      <c r="OK23" s="137"/>
      <c r="OL23" s="137"/>
      <c r="OM23" s="137"/>
      <c r="ON23" s="137"/>
      <c r="OO23" s="137"/>
      <c r="OP23" s="137"/>
      <c r="OQ23" s="137"/>
      <c r="OR23" s="137"/>
      <c r="OS23" s="137"/>
      <c r="OT23" s="137"/>
      <c r="OU23" s="137"/>
      <c r="OV23" s="137"/>
      <c r="OW23" s="137"/>
      <c r="OX23" s="137"/>
      <c r="OY23" s="137"/>
      <c r="OZ23" s="137"/>
      <c r="PA23" s="137"/>
      <c r="PB23" s="137"/>
      <c r="PC23" s="137"/>
      <c r="PD23" s="137"/>
      <c r="PE23" s="137"/>
      <c r="PF23" s="137"/>
      <c r="PG23" s="137"/>
      <c r="PH23" s="137"/>
      <c r="PI23" s="137"/>
      <c r="PJ23" s="137"/>
      <c r="PK23" s="137"/>
      <c r="PL23" s="137"/>
      <c r="PM23" s="137"/>
      <c r="PN23" s="137"/>
      <c r="PO23" s="137"/>
      <c r="PP23" s="137"/>
      <c r="PQ23" s="137"/>
      <c r="PR23" s="137"/>
      <c r="PS23" s="137"/>
      <c r="PT23" s="137"/>
      <c r="PU23" s="137"/>
      <c r="PV23" s="137"/>
      <c r="PW23" s="137"/>
      <c r="PX23" s="137"/>
      <c r="PY23" s="137"/>
      <c r="PZ23" s="137"/>
      <c r="QA23" s="137"/>
      <c r="QB23" s="137"/>
      <c r="QC23" s="137"/>
      <c r="QD23" s="137"/>
      <c r="QE23" s="137"/>
      <c r="QF23" s="137"/>
      <c r="QG23" s="137"/>
      <c r="QH23" s="137"/>
      <c r="QI23" s="137"/>
      <c r="QJ23" s="137"/>
      <c r="QK23" s="137"/>
      <c r="QL23" s="137"/>
      <c r="QM23" s="137"/>
      <c r="QN23" s="137"/>
      <c r="QO23" s="137"/>
      <c r="QP23" s="137"/>
      <c r="QQ23" s="137"/>
      <c r="QR23" s="137"/>
      <c r="QS23" s="137"/>
      <c r="QT23" s="137"/>
      <c r="QU23" s="137"/>
      <c r="QV23" s="137"/>
      <c r="QW23" s="137"/>
      <c r="QX23" s="137"/>
      <c r="QY23" s="137"/>
      <c r="QZ23" s="137"/>
      <c r="RA23" s="137"/>
      <c r="RB23" s="137"/>
      <c r="RC23" s="137"/>
      <c r="RD23" s="137"/>
      <c r="RE23" s="137"/>
      <c r="RF23" s="137"/>
      <c r="RG23" s="137"/>
      <c r="RH23" s="137"/>
      <c r="RI23" s="137"/>
      <c r="RJ23" s="137"/>
      <c r="RK23" s="137"/>
      <c r="RL23" s="137"/>
      <c r="RM23" s="137"/>
      <c r="RN23" s="137"/>
      <c r="RO23" s="137"/>
      <c r="RP23" s="137"/>
      <c r="RQ23" s="137"/>
      <c r="RR23" s="137"/>
      <c r="RS23" s="137"/>
      <c r="RT23" s="137"/>
      <c r="RU23" s="137"/>
      <c r="RV23" s="137"/>
      <c r="RW23" s="137"/>
      <c r="RX23" s="137"/>
      <c r="RY23" s="137"/>
      <c r="RZ23" s="137"/>
      <c r="SA23" s="137"/>
      <c r="SB23" s="137"/>
      <c r="SC23" s="137"/>
      <c r="SD23" s="137"/>
      <c r="SE23" s="137"/>
      <c r="SF23" s="137"/>
      <c r="SG23" s="137"/>
      <c r="SH23" s="137"/>
      <c r="SI23" s="137"/>
      <c r="SJ23" s="137"/>
      <c r="SK23" s="137"/>
      <c r="SL23" s="137"/>
      <c r="SM23" s="137"/>
      <c r="SN23" s="137"/>
      <c r="SO23" s="137"/>
      <c r="SP23" s="137"/>
      <c r="SQ23" s="137"/>
      <c r="SR23" s="137"/>
      <c r="SS23" s="137"/>
      <c r="ST23" s="137"/>
      <c r="SU23" s="137"/>
      <c r="SV23" s="137"/>
      <c r="SW23" s="137"/>
      <c r="SX23" s="137"/>
      <c r="SY23" s="137"/>
      <c r="SZ23" s="137"/>
      <c r="TA23" s="137"/>
      <c r="TB23" s="137"/>
      <c r="TC23" s="137"/>
      <c r="TD23" s="137"/>
      <c r="TE23" s="137"/>
      <c r="TF23" s="137"/>
      <c r="TG23" s="137"/>
      <c r="TH23" s="137"/>
      <c r="TI23" s="137"/>
      <c r="TJ23" s="137"/>
      <c r="TK23" s="137"/>
      <c r="TL23" s="137"/>
      <c r="TM23" s="137"/>
      <c r="TN23" s="137"/>
      <c r="TO23" s="137"/>
      <c r="TP23" s="137"/>
      <c r="TQ23" s="137"/>
      <c r="TR23" s="137"/>
      <c r="TS23" s="137"/>
      <c r="TT23" s="137"/>
      <c r="TU23" s="137"/>
      <c r="TV23" s="137"/>
      <c r="TW23" s="137"/>
      <c r="TX23" s="137"/>
      <c r="TY23" s="137"/>
      <c r="TZ23" s="137"/>
      <c r="UA23" s="137"/>
      <c r="UB23" s="137"/>
      <c r="UC23" s="137"/>
      <c r="UD23" s="137"/>
      <c r="UE23" s="137"/>
      <c r="UF23" s="137"/>
      <c r="UG23" s="137"/>
      <c r="UH23" s="137"/>
      <c r="UI23" s="137"/>
      <c r="UJ23" s="137"/>
      <c r="UK23" s="137"/>
      <c r="UL23" s="137"/>
      <c r="UM23" s="137"/>
      <c r="UN23" s="137"/>
      <c r="UO23" s="137"/>
      <c r="UP23" s="137"/>
      <c r="UQ23" s="137"/>
      <c r="UR23" s="137"/>
      <c r="US23" s="137"/>
      <c r="UT23" s="137"/>
      <c r="UU23" s="137"/>
      <c r="UV23" s="137"/>
      <c r="UW23" s="137"/>
      <c r="UX23" s="137"/>
      <c r="UY23" s="137"/>
      <c r="UZ23" s="137"/>
      <c r="VA23" s="137"/>
      <c r="VB23" s="137"/>
      <c r="VC23" s="137"/>
      <c r="VD23" s="137"/>
      <c r="VE23" s="137"/>
      <c r="VF23" s="137"/>
      <c r="VG23" s="137"/>
      <c r="VH23" s="137"/>
      <c r="VI23" s="137"/>
      <c r="VJ23" s="137"/>
      <c r="VK23" s="137"/>
      <c r="VL23" s="137"/>
      <c r="VM23" s="137"/>
      <c r="VN23" s="137"/>
      <c r="VO23" s="137"/>
      <c r="VP23" s="137"/>
      <c r="VQ23" s="137"/>
      <c r="VR23" s="137"/>
      <c r="VS23" s="137"/>
      <c r="VT23" s="137"/>
      <c r="VU23" s="137"/>
      <c r="VV23" s="137"/>
      <c r="VW23" s="137"/>
      <c r="VX23" s="137"/>
      <c r="VY23" s="137"/>
      <c r="VZ23" s="137"/>
      <c r="WA23" s="137"/>
      <c r="WB23" s="137"/>
      <c r="WC23" s="137"/>
      <c r="WD23" s="137"/>
      <c r="WE23" s="137"/>
      <c r="WF23" s="137"/>
      <c r="WG23" s="137"/>
      <c r="WH23" s="137"/>
      <c r="WI23" s="137"/>
      <c r="WJ23" s="137"/>
      <c r="WK23" s="137"/>
      <c r="WL23" s="137"/>
      <c r="WM23" s="137"/>
      <c r="WN23" s="137"/>
      <c r="WO23" s="137"/>
      <c r="WP23" s="137"/>
      <c r="WQ23" s="137"/>
      <c r="WR23" s="137"/>
      <c r="WS23" s="137"/>
      <c r="WT23" s="137"/>
      <c r="WU23" s="137"/>
      <c r="WV23" s="137"/>
      <c r="WW23" s="137"/>
      <c r="WX23" s="137"/>
      <c r="WY23" s="137"/>
      <c r="WZ23" s="137"/>
      <c r="XA23" s="137"/>
      <c r="XB23" s="137"/>
      <c r="XC23" s="137"/>
      <c r="XD23" s="137"/>
      <c r="XE23" s="137"/>
      <c r="XF23" s="137"/>
      <c r="XG23" s="137"/>
      <c r="XH23" s="137"/>
      <c r="XI23" s="137"/>
      <c r="XJ23" s="137"/>
      <c r="XK23" s="137"/>
      <c r="XL23" s="137"/>
      <c r="XM23" s="137"/>
      <c r="XN23" s="137"/>
      <c r="XO23" s="137"/>
      <c r="XP23" s="137"/>
      <c r="XQ23" s="137"/>
      <c r="XR23" s="137"/>
      <c r="XS23" s="137"/>
      <c r="XT23" s="137"/>
      <c r="XU23" s="137"/>
      <c r="XV23" s="137"/>
      <c r="XW23" s="137"/>
      <c r="XX23" s="137"/>
      <c r="XY23" s="137"/>
      <c r="XZ23" s="137"/>
      <c r="YA23" s="137"/>
      <c r="YB23" s="137"/>
      <c r="YC23" s="137"/>
      <c r="YD23" s="137"/>
      <c r="YE23" s="137"/>
      <c r="YF23" s="137"/>
      <c r="YG23" s="137"/>
      <c r="YH23" s="137"/>
      <c r="YI23" s="137"/>
      <c r="YJ23" s="137"/>
      <c r="YK23" s="137"/>
      <c r="YL23" s="137"/>
      <c r="YM23" s="137"/>
      <c r="YN23" s="137"/>
      <c r="YO23" s="137"/>
      <c r="YP23" s="137"/>
      <c r="YQ23" s="137"/>
      <c r="YR23" s="137"/>
      <c r="YS23" s="137"/>
      <c r="YT23" s="137"/>
      <c r="YU23" s="137"/>
      <c r="YV23" s="137"/>
      <c r="YW23" s="137"/>
      <c r="YX23" s="137"/>
      <c r="YY23" s="137"/>
      <c r="YZ23" s="137"/>
      <c r="ZA23" s="137"/>
      <c r="ZB23" s="137"/>
      <c r="ZC23" s="137"/>
      <c r="ZD23" s="137"/>
      <c r="ZE23" s="137"/>
      <c r="ZF23" s="137"/>
      <c r="ZG23" s="137"/>
      <c r="ZH23" s="137"/>
      <c r="ZI23" s="137"/>
      <c r="ZJ23" s="137"/>
      <c r="ZK23" s="137"/>
      <c r="ZL23" s="137"/>
      <c r="ZM23" s="137"/>
      <c r="ZN23" s="137"/>
      <c r="ZO23" s="137"/>
      <c r="ZP23" s="137"/>
      <c r="ZQ23" s="137"/>
      <c r="ZR23" s="137"/>
      <c r="ZS23" s="137"/>
      <c r="ZT23" s="137"/>
      <c r="ZU23" s="137"/>
      <c r="ZV23" s="137"/>
      <c r="ZW23" s="137"/>
      <c r="ZX23" s="137"/>
      <c r="ZY23" s="137"/>
      <c r="ZZ23" s="137"/>
      <c r="AAA23" s="137"/>
      <c r="AAB23" s="137"/>
      <c r="AAC23" s="137"/>
      <c r="AAD23" s="137"/>
      <c r="AAE23" s="137"/>
      <c r="AAF23" s="137"/>
      <c r="AAG23" s="137"/>
      <c r="AAH23" s="137"/>
      <c r="AAI23" s="137"/>
      <c r="AAJ23" s="137"/>
      <c r="AAK23" s="137"/>
      <c r="AAL23" s="137"/>
      <c r="AAM23" s="137"/>
      <c r="AAN23" s="137"/>
      <c r="AAO23" s="137"/>
      <c r="AAP23" s="137"/>
      <c r="AAQ23" s="137"/>
      <c r="AAR23" s="137"/>
      <c r="AAS23" s="137"/>
      <c r="AAT23" s="137"/>
      <c r="AAU23" s="137"/>
      <c r="AAV23" s="137"/>
      <c r="AAW23" s="137"/>
      <c r="AAX23" s="137"/>
      <c r="AAY23" s="137"/>
      <c r="AAZ23" s="137"/>
      <c r="ABA23" s="137"/>
      <c r="ABB23" s="137"/>
      <c r="ABC23" s="137"/>
      <c r="ABD23" s="137"/>
      <c r="ABE23" s="137"/>
      <c r="ABF23" s="137"/>
      <c r="ABG23" s="137"/>
      <c r="ABH23" s="137"/>
      <c r="ABI23" s="137"/>
      <c r="ABJ23" s="137"/>
      <c r="ABK23" s="137"/>
      <c r="ABL23" s="137"/>
      <c r="ABM23" s="137"/>
      <c r="ABN23" s="137"/>
      <c r="ABO23" s="137"/>
      <c r="ABP23" s="137"/>
      <c r="ABQ23" s="137"/>
      <c r="ABR23" s="137"/>
      <c r="ABS23" s="137"/>
      <c r="ABT23" s="137"/>
      <c r="ABU23" s="137"/>
      <c r="ABV23" s="137"/>
      <c r="ABW23" s="137"/>
      <c r="ABX23" s="137"/>
      <c r="ABY23" s="137"/>
      <c r="ABZ23" s="137"/>
      <c r="ACA23" s="137"/>
      <c r="ACB23" s="137"/>
      <c r="ACC23" s="137"/>
      <c r="ACD23" s="137"/>
      <c r="ACE23" s="137"/>
      <c r="ACF23" s="137"/>
      <c r="ACG23" s="137"/>
      <c r="ACH23" s="137"/>
      <c r="ACI23" s="137"/>
      <c r="ACJ23" s="137"/>
      <c r="ACK23" s="137"/>
      <c r="ACL23" s="137"/>
      <c r="ACM23" s="137"/>
      <c r="ACN23" s="137"/>
      <c r="ACO23" s="137"/>
      <c r="ACP23" s="137"/>
      <c r="ACQ23" s="137"/>
      <c r="ACR23" s="137"/>
      <c r="ACS23" s="137"/>
      <c r="ACT23" s="137"/>
      <c r="ACU23" s="137"/>
      <c r="ACV23" s="137"/>
      <c r="ACW23" s="137"/>
      <c r="ACX23" s="137"/>
      <c r="ACY23" s="137"/>
      <c r="ACZ23" s="137"/>
      <c r="ADA23" s="137"/>
      <c r="ADB23" s="137"/>
      <c r="ADC23" s="137"/>
      <c r="ADD23" s="137"/>
      <c r="ADE23" s="137"/>
      <c r="ADF23" s="137"/>
      <c r="ADG23" s="137"/>
      <c r="ADH23" s="137"/>
      <c r="ADI23" s="137"/>
      <c r="ADJ23" s="137"/>
      <c r="ADK23" s="137"/>
      <c r="ADL23" s="137"/>
      <c r="ADM23" s="137"/>
      <c r="ADN23" s="137"/>
      <c r="ADO23" s="137"/>
      <c r="ADP23" s="137"/>
      <c r="ADQ23" s="137"/>
      <c r="ADR23" s="137"/>
      <c r="ADS23" s="137"/>
      <c r="ADT23" s="137"/>
      <c r="ADU23" s="137"/>
      <c r="ADV23" s="137"/>
      <c r="ADW23" s="137"/>
      <c r="ADX23" s="137"/>
      <c r="ADY23" s="137"/>
      <c r="ADZ23" s="137"/>
      <c r="AEA23" s="137"/>
      <c r="AEB23" s="137"/>
      <c r="AEC23" s="137"/>
      <c r="AED23" s="137"/>
      <c r="AEE23" s="137"/>
      <c r="AEF23" s="137"/>
      <c r="AEG23" s="137"/>
      <c r="AEH23" s="137"/>
      <c r="AEI23" s="137"/>
      <c r="AEJ23" s="137"/>
      <c r="AEK23" s="137"/>
      <c r="AEL23" s="137"/>
      <c r="AEM23" s="137"/>
      <c r="AEN23" s="137"/>
      <c r="AEO23" s="137"/>
      <c r="AEP23" s="137"/>
      <c r="AEQ23" s="137"/>
      <c r="AER23" s="137"/>
      <c r="AES23" s="137"/>
      <c r="AET23" s="137"/>
      <c r="AEU23" s="137"/>
      <c r="AEV23" s="137"/>
      <c r="AEW23" s="137"/>
      <c r="AEX23" s="137"/>
      <c r="AEY23" s="137"/>
      <c r="AEZ23" s="137"/>
      <c r="AFA23" s="137"/>
      <c r="AFB23" s="137"/>
      <c r="AFC23" s="137"/>
      <c r="AFD23" s="137"/>
      <c r="AFE23" s="137"/>
      <c r="AFF23" s="137"/>
      <c r="AFG23" s="137"/>
      <c r="AFH23" s="137"/>
      <c r="AFI23" s="137"/>
      <c r="AFJ23" s="137"/>
      <c r="AFK23" s="137"/>
      <c r="AFL23" s="137"/>
      <c r="AFM23" s="137"/>
      <c r="AFN23" s="137"/>
      <c r="AFO23" s="137"/>
      <c r="AFP23" s="137"/>
      <c r="AFQ23" s="137"/>
      <c r="AFR23" s="137"/>
      <c r="AFS23" s="137"/>
      <c r="AFT23" s="137"/>
      <c r="AFU23" s="137"/>
      <c r="AFV23" s="137"/>
      <c r="AFW23" s="137"/>
      <c r="AFX23" s="137"/>
      <c r="AFY23" s="137"/>
      <c r="AFZ23" s="137"/>
      <c r="AGA23" s="137"/>
      <c r="AGB23" s="137"/>
      <c r="AGC23" s="137"/>
      <c r="AGD23" s="137"/>
      <c r="AGE23" s="137"/>
      <c r="AGF23" s="137"/>
      <c r="AGG23" s="137"/>
      <c r="AGH23" s="137"/>
      <c r="AGI23" s="137"/>
      <c r="AGJ23" s="137"/>
      <c r="AGK23" s="137"/>
      <c r="AGL23" s="137"/>
      <c r="AGM23" s="137"/>
      <c r="AGN23" s="137"/>
      <c r="AGO23" s="137"/>
      <c r="AGP23" s="137"/>
      <c r="AGQ23" s="137"/>
      <c r="AGR23" s="137"/>
      <c r="AGS23" s="137"/>
      <c r="AGT23" s="137"/>
      <c r="AGU23" s="137"/>
      <c r="AGV23" s="137"/>
      <c r="AGW23" s="137"/>
      <c r="AGX23" s="137"/>
      <c r="AGY23" s="137"/>
      <c r="AGZ23" s="137"/>
      <c r="AHA23" s="137"/>
      <c r="AHB23" s="137"/>
      <c r="AHC23" s="137"/>
      <c r="AHD23" s="137"/>
      <c r="AHE23" s="137"/>
      <c r="AHF23" s="137"/>
      <c r="AHG23" s="137"/>
      <c r="AHH23" s="137"/>
      <c r="AHI23" s="137"/>
      <c r="AHJ23" s="137"/>
      <c r="AHK23" s="137"/>
      <c r="AHL23" s="137"/>
      <c r="AHM23" s="137"/>
      <c r="AHN23" s="137"/>
      <c r="AHO23" s="137"/>
      <c r="AHP23" s="137"/>
      <c r="AHQ23" s="137"/>
      <c r="AHR23" s="137"/>
      <c r="AHS23" s="137"/>
      <c r="AHT23" s="137"/>
      <c r="AHU23" s="137"/>
      <c r="AHV23" s="137"/>
      <c r="AHW23" s="137"/>
      <c r="AHX23" s="137"/>
      <c r="AHY23" s="137"/>
      <c r="AHZ23" s="137"/>
      <c r="AIA23" s="137"/>
      <c r="AIB23" s="137"/>
      <c r="AIC23" s="137"/>
      <c r="AID23" s="137"/>
      <c r="AIE23" s="137"/>
      <c r="AIF23" s="137"/>
      <c r="AIG23" s="137"/>
      <c r="AIH23" s="137"/>
      <c r="AII23" s="137"/>
      <c r="AIJ23" s="137"/>
      <c r="AIK23" s="137"/>
      <c r="AIL23" s="137"/>
      <c r="AIM23" s="137"/>
      <c r="AIN23" s="137"/>
      <c r="AIO23" s="137"/>
      <c r="AIP23" s="137"/>
      <c r="AIQ23" s="137"/>
      <c r="AIR23" s="137"/>
      <c r="AIS23" s="137"/>
      <c r="AIT23" s="137"/>
      <c r="AIU23" s="137"/>
      <c r="AIV23" s="137"/>
      <c r="AIW23" s="137"/>
      <c r="AIX23" s="137"/>
      <c r="AIY23" s="137"/>
      <c r="AIZ23" s="137"/>
      <c r="AJA23" s="137"/>
      <c r="AJB23" s="137"/>
      <c r="AJC23" s="137"/>
      <c r="AJD23" s="137"/>
      <c r="AJE23" s="137"/>
      <c r="AJF23" s="137"/>
      <c r="AJG23" s="137"/>
      <c r="AJH23" s="137"/>
      <c r="AJI23" s="137"/>
      <c r="AJJ23" s="137"/>
      <c r="AJK23" s="137"/>
      <c r="AJL23" s="137"/>
      <c r="AJM23" s="137"/>
      <c r="AJN23" s="137"/>
      <c r="AJO23" s="137"/>
      <c r="AJP23" s="137"/>
      <c r="AJQ23" s="137"/>
      <c r="AJR23" s="137"/>
      <c r="AJS23" s="137"/>
      <c r="AJT23" s="137"/>
      <c r="AJU23" s="137"/>
      <c r="AJV23" s="137"/>
      <c r="AJW23" s="137"/>
      <c r="AJX23" s="137"/>
      <c r="AJY23" s="137"/>
      <c r="AJZ23" s="137"/>
      <c r="AKA23" s="137"/>
      <c r="AKB23" s="137"/>
      <c r="AKC23" s="137"/>
      <c r="AKD23" s="137"/>
      <c r="AKE23" s="137"/>
      <c r="AKF23" s="137"/>
      <c r="AKG23" s="137"/>
      <c r="AKH23" s="137"/>
      <c r="AKI23" s="137"/>
      <c r="AKJ23" s="137"/>
      <c r="AKK23" s="137"/>
      <c r="AKL23" s="137"/>
      <c r="AKM23" s="137"/>
      <c r="AKN23" s="137"/>
      <c r="AKO23" s="137"/>
      <c r="AKP23" s="137"/>
      <c r="AKQ23" s="137"/>
      <c r="AKR23" s="137"/>
      <c r="AKS23" s="137"/>
      <c r="AKT23" s="137"/>
      <c r="AKU23" s="137"/>
      <c r="AKV23" s="137"/>
      <c r="AKW23" s="137"/>
      <c r="AKX23" s="137"/>
      <c r="AKY23" s="165"/>
      <c r="AKZ23" s="165"/>
      <c r="ALA23" s="165"/>
      <c r="ALB23" s="165"/>
      <c r="ALC23" s="165"/>
      <c r="ALD23" s="165"/>
      <c r="ALE23" s="165"/>
      <c r="ALF23" s="165"/>
      <c r="ALG23" s="165"/>
      <c r="ALH23" s="165"/>
      <c r="ALI23" s="165"/>
      <c r="ALJ23" s="165"/>
      <c r="ALK23" s="165"/>
      <c r="ALL23" s="165"/>
      <c r="ALM23" s="165"/>
      <c r="ALN23" s="165"/>
      <c r="ALO23" s="165"/>
      <c r="ALP23" s="165"/>
      <c r="ALQ23" s="165"/>
      <c r="ALR23" s="165"/>
      <c r="ALS23" s="165"/>
      <c r="ALT23" s="165"/>
      <c r="ALU23" s="165"/>
      <c r="ALV23" s="165"/>
      <c r="ALW23" s="165"/>
      <c r="ALX23" s="165"/>
      <c r="ALY23" s="165"/>
      <c r="ALZ23" s="165"/>
      <c r="AMA23" s="165"/>
      <c r="AMB23" s="165"/>
      <c r="AMC23" s="165"/>
      <c r="AMD23" s="165"/>
      <c r="AME23" s="165"/>
      <c r="AMF23" s="165"/>
      <c r="AMG23" s="165"/>
      <c r="AMH23" s="165"/>
      <c r="AMK23" s="137"/>
    </row>
    <row r="24" customFormat="false" ht="12.8" hidden="false" customHeight="true" outlineLevel="0" collapsed="false">
      <c r="A24" s="161"/>
      <c r="B24" s="166"/>
      <c r="C24" s="167"/>
      <c r="D24" s="167"/>
      <c r="E24" s="124"/>
      <c r="F24" s="135"/>
      <c r="G24" s="135"/>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7"/>
      <c r="DD24" s="137"/>
      <c r="DE24" s="137"/>
      <c r="DF24" s="137"/>
      <c r="DG24" s="137"/>
      <c r="DH24" s="137"/>
      <c r="DI24" s="137"/>
      <c r="DJ24" s="137"/>
      <c r="DK24" s="137"/>
      <c r="DL24" s="137"/>
      <c r="DM24" s="137"/>
      <c r="DN24" s="137"/>
      <c r="DO24" s="137"/>
      <c r="DP24" s="137"/>
      <c r="DQ24" s="137"/>
      <c r="DR24" s="137"/>
      <c r="DS24" s="137"/>
      <c r="DT24" s="137"/>
      <c r="DU24" s="137"/>
      <c r="DV24" s="137"/>
      <c r="DW24" s="137"/>
      <c r="DX24" s="137"/>
      <c r="DY24" s="137"/>
      <c r="DZ24" s="137"/>
      <c r="EA24" s="137"/>
      <c r="EB24" s="137"/>
      <c r="EC24" s="137"/>
      <c r="ED24" s="137"/>
      <c r="EE24" s="137"/>
      <c r="EF24" s="137"/>
      <c r="EG24" s="137"/>
      <c r="EH24" s="137"/>
      <c r="EI24" s="137"/>
      <c r="EJ24" s="137"/>
      <c r="EK24" s="137"/>
      <c r="EL24" s="137"/>
      <c r="EM24" s="137"/>
      <c r="EN24" s="137"/>
      <c r="EO24" s="137"/>
      <c r="EP24" s="137"/>
      <c r="EQ24" s="137"/>
      <c r="ER24" s="137"/>
      <c r="ES24" s="137"/>
      <c r="ET24" s="137"/>
      <c r="EU24" s="137"/>
      <c r="EV24" s="137"/>
      <c r="EW24" s="137"/>
      <c r="EX24" s="137"/>
      <c r="EY24" s="137"/>
      <c r="EZ24" s="137"/>
      <c r="FA24" s="137"/>
      <c r="FB24" s="137"/>
      <c r="FC24" s="137"/>
      <c r="FD24" s="137"/>
      <c r="FE24" s="137"/>
      <c r="FF24" s="137"/>
      <c r="FG24" s="137"/>
      <c r="FH24" s="137"/>
      <c r="FI24" s="137"/>
      <c r="FJ24" s="137"/>
      <c r="FK24" s="137"/>
      <c r="FL24" s="137"/>
      <c r="FM24" s="137"/>
      <c r="FN24" s="137"/>
      <c r="FO24" s="137"/>
      <c r="FP24" s="137"/>
      <c r="FQ24" s="137"/>
      <c r="FR24" s="137"/>
      <c r="FS24" s="137"/>
      <c r="FT24" s="137"/>
      <c r="FU24" s="137"/>
      <c r="FV24" s="137"/>
      <c r="FW24" s="137"/>
      <c r="FX24" s="137"/>
      <c r="FY24" s="137"/>
      <c r="FZ24" s="137"/>
      <c r="GA24" s="137"/>
      <c r="GB24" s="137"/>
      <c r="GC24" s="137"/>
      <c r="GD24" s="137"/>
      <c r="GE24" s="137"/>
      <c r="GF24" s="137"/>
      <c r="GG24" s="137"/>
      <c r="GH24" s="137"/>
      <c r="GI24" s="137"/>
      <c r="GJ24" s="137"/>
      <c r="GK24" s="137"/>
      <c r="GL24" s="137"/>
      <c r="GM24" s="137"/>
      <c r="GN24" s="137"/>
      <c r="GO24" s="137"/>
      <c r="GP24" s="137"/>
      <c r="GQ24" s="137"/>
      <c r="GR24" s="137"/>
      <c r="GS24" s="137"/>
      <c r="GT24" s="137"/>
      <c r="GU24" s="137"/>
      <c r="GV24" s="137"/>
      <c r="GW24" s="137"/>
      <c r="GX24" s="137"/>
      <c r="GY24" s="137"/>
      <c r="GZ24" s="137"/>
      <c r="HA24" s="137"/>
      <c r="HB24" s="137"/>
      <c r="HC24" s="137"/>
      <c r="HD24" s="137"/>
      <c r="HE24" s="137"/>
      <c r="HF24" s="137"/>
      <c r="HG24" s="137"/>
      <c r="HH24" s="137"/>
      <c r="HI24" s="137"/>
      <c r="HJ24" s="137"/>
      <c r="HK24" s="137"/>
      <c r="HL24" s="137"/>
      <c r="HM24" s="137"/>
      <c r="HN24" s="137"/>
      <c r="HO24" s="137"/>
      <c r="HP24" s="137"/>
      <c r="HQ24" s="137"/>
      <c r="HR24" s="137"/>
      <c r="HS24" s="137"/>
      <c r="HT24" s="137"/>
      <c r="HU24" s="137"/>
      <c r="HV24" s="137"/>
      <c r="HW24" s="137"/>
      <c r="HX24" s="137"/>
      <c r="HY24" s="137"/>
      <c r="HZ24" s="137"/>
      <c r="IA24" s="137"/>
      <c r="IB24" s="137"/>
      <c r="IC24" s="137"/>
      <c r="ID24" s="137"/>
      <c r="IE24" s="137"/>
      <c r="IF24" s="137"/>
      <c r="IG24" s="137"/>
      <c r="IH24" s="137"/>
      <c r="II24" s="137"/>
      <c r="IJ24" s="137"/>
      <c r="IK24" s="137"/>
      <c r="IL24" s="137"/>
      <c r="IM24" s="137"/>
      <c r="IN24" s="137"/>
      <c r="IO24" s="137"/>
      <c r="IP24" s="137"/>
      <c r="IQ24" s="137"/>
      <c r="IR24" s="137"/>
      <c r="IS24" s="137"/>
      <c r="IT24" s="137"/>
      <c r="IU24" s="137"/>
      <c r="IV24" s="137"/>
      <c r="IW24" s="137"/>
      <c r="IX24" s="137"/>
      <c r="IY24" s="137"/>
      <c r="IZ24" s="137"/>
      <c r="JA24" s="137"/>
      <c r="JB24" s="137"/>
      <c r="JC24" s="137"/>
      <c r="JD24" s="137"/>
      <c r="JE24" s="137"/>
      <c r="JF24" s="137"/>
      <c r="JG24" s="137"/>
      <c r="JH24" s="137"/>
      <c r="JI24" s="137"/>
      <c r="JJ24" s="137"/>
      <c r="JK24" s="137"/>
      <c r="JL24" s="137"/>
      <c r="JM24" s="137"/>
      <c r="JN24" s="137"/>
      <c r="JO24" s="137"/>
      <c r="JP24" s="137"/>
      <c r="JQ24" s="137"/>
      <c r="JR24" s="137"/>
      <c r="JS24" s="137"/>
      <c r="JT24" s="137"/>
      <c r="JU24" s="137"/>
      <c r="JV24" s="137"/>
      <c r="JW24" s="137"/>
      <c r="JX24" s="137"/>
      <c r="JY24" s="137"/>
      <c r="JZ24" s="137"/>
      <c r="KA24" s="137"/>
      <c r="KB24" s="137"/>
      <c r="KC24" s="137"/>
      <c r="KD24" s="137"/>
      <c r="KE24" s="137"/>
      <c r="KF24" s="137"/>
      <c r="KG24" s="137"/>
      <c r="KH24" s="137"/>
      <c r="KI24" s="137"/>
      <c r="KJ24" s="137"/>
      <c r="KK24" s="137"/>
      <c r="KL24" s="137"/>
      <c r="KM24" s="137"/>
      <c r="KN24" s="137"/>
      <c r="KO24" s="137"/>
      <c r="KP24" s="137"/>
      <c r="KQ24" s="137"/>
      <c r="KR24" s="137"/>
      <c r="KS24" s="137"/>
      <c r="KT24" s="137"/>
      <c r="KU24" s="137"/>
      <c r="KV24" s="137"/>
      <c r="KW24" s="137"/>
      <c r="KX24" s="137"/>
      <c r="KY24" s="137"/>
      <c r="KZ24" s="137"/>
      <c r="LA24" s="137"/>
      <c r="LB24" s="137"/>
      <c r="LC24" s="137"/>
      <c r="LD24" s="137"/>
      <c r="LE24" s="137"/>
      <c r="LF24" s="137"/>
      <c r="LG24" s="137"/>
      <c r="LH24" s="137"/>
      <c r="LI24" s="137"/>
      <c r="LJ24" s="137"/>
      <c r="LK24" s="137"/>
      <c r="LL24" s="137"/>
      <c r="LM24" s="137"/>
      <c r="LN24" s="137"/>
      <c r="LO24" s="137"/>
      <c r="LP24" s="137"/>
      <c r="LQ24" s="137"/>
      <c r="LR24" s="137"/>
      <c r="LS24" s="137"/>
      <c r="LT24" s="137"/>
      <c r="LU24" s="137"/>
      <c r="LV24" s="137"/>
      <c r="LW24" s="137"/>
      <c r="LX24" s="137"/>
      <c r="LY24" s="137"/>
      <c r="LZ24" s="137"/>
      <c r="MA24" s="137"/>
      <c r="MB24" s="137"/>
      <c r="MC24" s="137"/>
      <c r="MD24" s="137"/>
      <c r="ME24" s="137"/>
      <c r="MF24" s="137"/>
      <c r="MG24" s="137"/>
      <c r="MH24" s="137"/>
      <c r="MI24" s="137"/>
      <c r="MJ24" s="137"/>
      <c r="MK24" s="137"/>
      <c r="ML24" s="137"/>
      <c r="MM24" s="137"/>
      <c r="MN24" s="137"/>
      <c r="MO24" s="137"/>
      <c r="MP24" s="137"/>
      <c r="MQ24" s="137"/>
      <c r="MR24" s="137"/>
      <c r="MS24" s="137"/>
      <c r="MT24" s="137"/>
      <c r="MU24" s="137"/>
      <c r="MV24" s="137"/>
      <c r="MW24" s="137"/>
      <c r="MX24" s="137"/>
      <c r="MY24" s="137"/>
      <c r="MZ24" s="137"/>
      <c r="NA24" s="137"/>
      <c r="NB24" s="137"/>
      <c r="NC24" s="137"/>
      <c r="ND24" s="137"/>
      <c r="NE24" s="137"/>
      <c r="NF24" s="137"/>
      <c r="NG24" s="137"/>
      <c r="NH24" s="137"/>
      <c r="NI24" s="137"/>
      <c r="NJ24" s="137"/>
      <c r="NK24" s="137"/>
      <c r="NL24" s="137"/>
      <c r="NM24" s="137"/>
      <c r="NN24" s="137"/>
      <c r="NO24" s="137"/>
      <c r="NP24" s="137"/>
      <c r="NQ24" s="137"/>
      <c r="NR24" s="137"/>
      <c r="NS24" s="137"/>
      <c r="NT24" s="137"/>
      <c r="NU24" s="137"/>
      <c r="NV24" s="137"/>
      <c r="NW24" s="137"/>
      <c r="NX24" s="137"/>
      <c r="NY24" s="137"/>
      <c r="NZ24" s="137"/>
      <c r="OA24" s="137"/>
      <c r="OB24" s="137"/>
      <c r="OC24" s="137"/>
      <c r="OD24" s="137"/>
      <c r="OE24" s="137"/>
      <c r="OF24" s="137"/>
      <c r="OG24" s="137"/>
      <c r="OH24" s="137"/>
      <c r="OI24" s="137"/>
      <c r="OJ24" s="137"/>
      <c r="OK24" s="137"/>
      <c r="OL24" s="137"/>
      <c r="OM24" s="137"/>
      <c r="ON24" s="137"/>
      <c r="OO24" s="137"/>
      <c r="OP24" s="137"/>
      <c r="OQ24" s="137"/>
      <c r="OR24" s="137"/>
      <c r="OS24" s="137"/>
      <c r="OT24" s="137"/>
      <c r="OU24" s="137"/>
      <c r="OV24" s="137"/>
      <c r="OW24" s="137"/>
      <c r="OX24" s="137"/>
      <c r="OY24" s="137"/>
      <c r="OZ24" s="137"/>
      <c r="PA24" s="137"/>
      <c r="PB24" s="137"/>
      <c r="PC24" s="137"/>
      <c r="PD24" s="137"/>
      <c r="PE24" s="137"/>
      <c r="PF24" s="137"/>
      <c r="PG24" s="137"/>
      <c r="PH24" s="137"/>
      <c r="PI24" s="137"/>
      <c r="PJ24" s="137"/>
      <c r="PK24" s="137"/>
      <c r="PL24" s="137"/>
      <c r="PM24" s="137"/>
      <c r="PN24" s="137"/>
      <c r="PO24" s="137"/>
      <c r="PP24" s="137"/>
      <c r="PQ24" s="137"/>
      <c r="PR24" s="137"/>
      <c r="PS24" s="137"/>
      <c r="PT24" s="137"/>
      <c r="PU24" s="137"/>
      <c r="PV24" s="137"/>
      <c r="PW24" s="137"/>
      <c r="PX24" s="137"/>
      <c r="PY24" s="137"/>
      <c r="PZ24" s="137"/>
      <c r="QA24" s="137"/>
      <c r="QB24" s="137"/>
      <c r="QC24" s="137"/>
      <c r="QD24" s="137"/>
      <c r="QE24" s="137"/>
      <c r="QF24" s="137"/>
      <c r="QG24" s="137"/>
      <c r="QH24" s="137"/>
      <c r="QI24" s="137"/>
      <c r="QJ24" s="137"/>
      <c r="QK24" s="137"/>
      <c r="QL24" s="137"/>
      <c r="QM24" s="137"/>
      <c r="QN24" s="137"/>
      <c r="QO24" s="137"/>
      <c r="QP24" s="137"/>
      <c r="QQ24" s="137"/>
      <c r="QR24" s="137"/>
      <c r="QS24" s="137"/>
      <c r="QT24" s="137"/>
      <c r="QU24" s="137"/>
      <c r="QV24" s="137"/>
      <c r="QW24" s="137"/>
      <c r="QX24" s="137"/>
      <c r="QY24" s="137"/>
      <c r="QZ24" s="137"/>
      <c r="RA24" s="137"/>
      <c r="RB24" s="137"/>
      <c r="RC24" s="137"/>
      <c r="RD24" s="137"/>
      <c r="RE24" s="137"/>
      <c r="RF24" s="137"/>
      <c r="RG24" s="137"/>
      <c r="RH24" s="137"/>
      <c r="RI24" s="137"/>
      <c r="RJ24" s="137"/>
      <c r="RK24" s="137"/>
      <c r="RL24" s="137"/>
      <c r="RM24" s="137"/>
      <c r="RN24" s="137"/>
      <c r="RO24" s="137"/>
      <c r="RP24" s="137"/>
      <c r="RQ24" s="137"/>
      <c r="RR24" s="137"/>
      <c r="RS24" s="137"/>
      <c r="RT24" s="137"/>
      <c r="RU24" s="137"/>
      <c r="RV24" s="137"/>
      <c r="RW24" s="137"/>
      <c r="RX24" s="137"/>
      <c r="RY24" s="137"/>
      <c r="RZ24" s="137"/>
      <c r="SA24" s="137"/>
      <c r="SB24" s="137"/>
      <c r="SC24" s="137"/>
      <c r="SD24" s="137"/>
      <c r="SE24" s="137"/>
      <c r="SF24" s="137"/>
      <c r="SG24" s="137"/>
      <c r="SH24" s="137"/>
      <c r="SI24" s="137"/>
      <c r="SJ24" s="137"/>
      <c r="SK24" s="137"/>
      <c r="SL24" s="137"/>
      <c r="SM24" s="137"/>
      <c r="SN24" s="137"/>
      <c r="SO24" s="137"/>
      <c r="SP24" s="137"/>
      <c r="SQ24" s="137"/>
      <c r="SR24" s="137"/>
      <c r="SS24" s="137"/>
      <c r="ST24" s="137"/>
      <c r="SU24" s="137"/>
      <c r="SV24" s="137"/>
      <c r="SW24" s="137"/>
      <c r="SX24" s="137"/>
      <c r="SY24" s="137"/>
      <c r="SZ24" s="137"/>
      <c r="TA24" s="137"/>
      <c r="TB24" s="137"/>
      <c r="TC24" s="137"/>
      <c r="TD24" s="137"/>
      <c r="TE24" s="137"/>
      <c r="TF24" s="137"/>
      <c r="TG24" s="137"/>
      <c r="TH24" s="137"/>
      <c r="TI24" s="137"/>
      <c r="TJ24" s="137"/>
      <c r="TK24" s="137"/>
      <c r="TL24" s="137"/>
      <c r="TM24" s="137"/>
      <c r="TN24" s="137"/>
      <c r="TO24" s="137"/>
      <c r="TP24" s="137"/>
      <c r="TQ24" s="137"/>
      <c r="TR24" s="137"/>
      <c r="TS24" s="137"/>
      <c r="TT24" s="137"/>
      <c r="TU24" s="137"/>
      <c r="TV24" s="137"/>
      <c r="TW24" s="137"/>
      <c r="TX24" s="137"/>
      <c r="TY24" s="137"/>
      <c r="TZ24" s="137"/>
      <c r="UA24" s="137"/>
      <c r="UB24" s="137"/>
      <c r="UC24" s="137"/>
      <c r="UD24" s="137"/>
      <c r="UE24" s="137"/>
      <c r="UF24" s="137"/>
      <c r="UG24" s="137"/>
      <c r="UH24" s="137"/>
      <c r="UI24" s="137"/>
      <c r="UJ24" s="137"/>
      <c r="UK24" s="137"/>
      <c r="UL24" s="137"/>
      <c r="UM24" s="137"/>
      <c r="UN24" s="137"/>
      <c r="UO24" s="137"/>
      <c r="UP24" s="137"/>
      <c r="UQ24" s="137"/>
      <c r="UR24" s="137"/>
      <c r="US24" s="137"/>
      <c r="UT24" s="137"/>
      <c r="UU24" s="137"/>
      <c r="UV24" s="137"/>
      <c r="UW24" s="137"/>
      <c r="UX24" s="137"/>
      <c r="UY24" s="137"/>
      <c r="UZ24" s="137"/>
      <c r="VA24" s="137"/>
      <c r="VB24" s="137"/>
      <c r="VC24" s="137"/>
      <c r="VD24" s="137"/>
      <c r="VE24" s="137"/>
      <c r="VF24" s="137"/>
      <c r="VG24" s="137"/>
      <c r="VH24" s="137"/>
      <c r="VI24" s="137"/>
      <c r="VJ24" s="137"/>
      <c r="VK24" s="137"/>
      <c r="VL24" s="137"/>
      <c r="VM24" s="137"/>
      <c r="VN24" s="137"/>
      <c r="VO24" s="137"/>
      <c r="VP24" s="137"/>
      <c r="VQ24" s="137"/>
      <c r="VR24" s="137"/>
      <c r="VS24" s="137"/>
      <c r="VT24" s="137"/>
      <c r="VU24" s="137"/>
      <c r="VV24" s="137"/>
      <c r="VW24" s="137"/>
      <c r="VX24" s="137"/>
      <c r="VY24" s="137"/>
      <c r="VZ24" s="137"/>
      <c r="WA24" s="137"/>
      <c r="WB24" s="137"/>
      <c r="WC24" s="137"/>
      <c r="WD24" s="137"/>
      <c r="WE24" s="137"/>
      <c r="WF24" s="137"/>
      <c r="WG24" s="137"/>
      <c r="WH24" s="137"/>
      <c r="WI24" s="137"/>
      <c r="WJ24" s="137"/>
      <c r="WK24" s="137"/>
      <c r="WL24" s="137"/>
      <c r="WM24" s="137"/>
      <c r="WN24" s="137"/>
      <c r="WO24" s="137"/>
      <c r="WP24" s="137"/>
      <c r="WQ24" s="137"/>
      <c r="WR24" s="137"/>
      <c r="WS24" s="137"/>
      <c r="WT24" s="137"/>
      <c r="WU24" s="137"/>
      <c r="WV24" s="137"/>
      <c r="WW24" s="137"/>
      <c r="WX24" s="137"/>
      <c r="WY24" s="137"/>
      <c r="WZ24" s="137"/>
      <c r="XA24" s="137"/>
      <c r="XB24" s="137"/>
      <c r="XC24" s="137"/>
      <c r="XD24" s="137"/>
      <c r="XE24" s="137"/>
      <c r="XF24" s="137"/>
      <c r="XG24" s="137"/>
      <c r="XH24" s="137"/>
      <c r="XI24" s="137"/>
      <c r="XJ24" s="137"/>
      <c r="XK24" s="137"/>
      <c r="XL24" s="137"/>
      <c r="XM24" s="137"/>
      <c r="XN24" s="137"/>
      <c r="XO24" s="137"/>
      <c r="XP24" s="137"/>
      <c r="XQ24" s="137"/>
      <c r="XR24" s="137"/>
      <c r="XS24" s="137"/>
      <c r="XT24" s="137"/>
      <c r="XU24" s="137"/>
      <c r="XV24" s="137"/>
      <c r="XW24" s="137"/>
      <c r="XX24" s="137"/>
      <c r="XY24" s="137"/>
      <c r="XZ24" s="137"/>
      <c r="YA24" s="137"/>
      <c r="YB24" s="137"/>
      <c r="YC24" s="137"/>
      <c r="YD24" s="137"/>
      <c r="YE24" s="137"/>
      <c r="YF24" s="137"/>
      <c r="YG24" s="137"/>
      <c r="YH24" s="137"/>
      <c r="YI24" s="137"/>
      <c r="YJ24" s="137"/>
      <c r="YK24" s="137"/>
      <c r="YL24" s="137"/>
      <c r="YM24" s="137"/>
      <c r="YN24" s="137"/>
      <c r="YO24" s="137"/>
      <c r="YP24" s="137"/>
      <c r="YQ24" s="137"/>
      <c r="YR24" s="137"/>
      <c r="YS24" s="137"/>
      <c r="YT24" s="137"/>
      <c r="YU24" s="137"/>
      <c r="YV24" s="137"/>
      <c r="YW24" s="137"/>
      <c r="YX24" s="137"/>
      <c r="YY24" s="137"/>
      <c r="YZ24" s="137"/>
      <c r="ZA24" s="137"/>
      <c r="ZB24" s="137"/>
      <c r="ZC24" s="137"/>
      <c r="ZD24" s="137"/>
      <c r="ZE24" s="137"/>
      <c r="ZF24" s="137"/>
      <c r="ZG24" s="137"/>
      <c r="ZH24" s="137"/>
      <c r="ZI24" s="137"/>
      <c r="ZJ24" s="137"/>
      <c r="ZK24" s="137"/>
      <c r="ZL24" s="137"/>
      <c r="ZM24" s="137"/>
      <c r="ZN24" s="137"/>
      <c r="ZO24" s="137"/>
      <c r="ZP24" s="137"/>
      <c r="ZQ24" s="137"/>
      <c r="ZR24" s="137"/>
      <c r="ZS24" s="137"/>
      <c r="ZT24" s="137"/>
      <c r="ZU24" s="137"/>
      <c r="ZV24" s="137"/>
      <c r="ZW24" s="137"/>
      <c r="ZX24" s="137"/>
      <c r="ZY24" s="137"/>
      <c r="ZZ24" s="137"/>
      <c r="AAA24" s="137"/>
      <c r="AAB24" s="137"/>
      <c r="AAC24" s="137"/>
      <c r="AAD24" s="137"/>
      <c r="AAE24" s="137"/>
      <c r="AAF24" s="137"/>
      <c r="AAG24" s="137"/>
      <c r="AAH24" s="137"/>
      <c r="AAI24" s="137"/>
      <c r="AAJ24" s="137"/>
      <c r="AAK24" s="137"/>
      <c r="AAL24" s="137"/>
      <c r="AAM24" s="137"/>
      <c r="AAN24" s="137"/>
      <c r="AAO24" s="137"/>
      <c r="AAP24" s="137"/>
      <c r="AAQ24" s="137"/>
      <c r="AAR24" s="137"/>
      <c r="AAS24" s="137"/>
      <c r="AAT24" s="137"/>
      <c r="AAU24" s="137"/>
      <c r="AAV24" s="137"/>
      <c r="AAW24" s="137"/>
      <c r="AAX24" s="137"/>
      <c r="AAY24" s="137"/>
      <c r="AAZ24" s="137"/>
      <c r="ABA24" s="137"/>
      <c r="ABB24" s="137"/>
      <c r="ABC24" s="137"/>
      <c r="ABD24" s="137"/>
      <c r="ABE24" s="137"/>
      <c r="ABF24" s="137"/>
      <c r="ABG24" s="137"/>
      <c r="ABH24" s="137"/>
      <c r="ABI24" s="137"/>
      <c r="ABJ24" s="137"/>
      <c r="ABK24" s="137"/>
      <c r="ABL24" s="137"/>
      <c r="ABM24" s="137"/>
      <c r="ABN24" s="137"/>
      <c r="ABO24" s="137"/>
      <c r="ABP24" s="137"/>
      <c r="ABQ24" s="137"/>
      <c r="ABR24" s="137"/>
      <c r="ABS24" s="137"/>
      <c r="ABT24" s="137"/>
      <c r="ABU24" s="137"/>
      <c r="ABV24" s="137"/>
      <c r="ABW24" s="137"/>
      <c r="ABX24" s="137"/>
      <c r="ABY24" s="137"/>
      <c r="ABZ24" s="137"/>
      <c r="ACA24" s="137"/>
      <c r="ACB24" s="137"/>
      <c r="ACC24" s="137"/>
      <c r="ACD24" s="137"/>
      <c r="ACE24" s="137"/>
      <c r="ACF24" s="137"/>
      <c r="ACG24" s="137"/>
      <c r="ACH24" s="137"/>
      <c r="ACI24" s="137"/>
      <c r="ACJ24" s="137"/>
      <c r="ACK24" s="137"/>
      <c r="ACL24" s="137"/>
      <c r="ACM24" s="137"/>
      <c r="ACN24" s="137"/>
      <c r="ACO24" s="137"/>
      <c r="ACP24" s="137"/>
      <c r="ACQ24" s="137"/>
      <c r="ACR24" s="137"/>
      <c r="ACS24" s="137"/>
      <c r="ACT24" s="137"/>
      <c r="ACU24" s="137"/>
      <c r="ACV24" s="137"/>
      <c r="ACW24" s="137"/>
      <c r="ACX24" s="137"/>
      <c r="ACY24" s="137"/>
      <c r="ACZ24" s="137"/>
      <c r="ADA24" s="137"/>
      <c r="ADB24" s="137"/>
      <c r="ADC24" s="137"/>
      <c r="ADD24" s="137"/>
      <c r="ADE24" s="137"/>
      <c r="ADF24" s="137"/>
      <c r="ADG24" s="137"/>
      <c r="ADH24" s="137"/>
      <c r="ADI24" s="137"/>
      <c r="ADJ24" s="137"/>
      <c r="ADK24" s="137"/>
      <c r="ADL24" s="137"/>
      <c r="ADM24" s="137"/>
      <c r="ADN24" s="137"/>
      <c r="ADO24" s="137"/>
      <c r="ADP24" s="137"/>
      <c r="ADQ24" s="137"/>
      <c r="ADR24" s="137"/>
      <c r="ADS24" s="137"/>
      <c r="ADT24" s="137"/>
      <c r="ADU24" s="137"/>
      <c r="ADV24" s="137"/>
      <c r="ADW24" s="137"/>
      <c r="ADX24" s="137"/>
      <c r="ADY24" s="137"/>
      <c r="ADZ24" s="137"/>
      <c r="AEA24" s="137"/>
      <c r="AEB24" s="137"/>
      <c r="AEC24" s="137"/>
      <c r="AED24" s="137"/>
      <c r="AEE24" s="137"/>
      <c r="AEF24" s="137"/>
      <c r="AEG24" s="137"/>
      <c r="AEH24" s="137"/>
      <c r="AEI24" s="137"/>
      <c r="AEJ24" s="137"/>
      <c r="AEK24" s="137"/>
      <c r="AEL24" s="137"/>
      <c r="AEM24" s="137"/>
      <c r="AEN24" s="137"/>
      <c r="AEO24" s="137"/>
      <c r="AEP24" s="137"/>
      <c r="AEQ24" s="137"/>
      <c r="AER24" s="137"/>
      <c r="AES24" s="137"/>
      <c r="AET24" s="137"/>
      <c r="AEU24" s="137"/>
      <c r="AEV24" s="137"/>
      <c r="AEW24" s="137"/>
      <c r="AEX24" s="137"/>
      <c r="AEY24" s="137"/>
      <c r="AEZ24" s="137"/>
      <c r="AFA24" s="137"/>
      <c r="AFB24" s="137"/>
      <c r="AFC24" s="137"/>
      <c r="AFD24" s="137"/>
      <c r="AFE24" s="137"/>
      <c r="AFF24" s="137"/>
      <c r="AFG24" s="137"/>
      <c r="AFH24" s="137"/>
      <c r="AFI24" s="137"/>
      <c r="AFJ24" s="137"/>
      <c r="AFK24" s="137"/>
      <c r="AFL24" s="137"/>
      <c r="AFM24" s="137"/>
      <c r="AFN24" s="137"/>
      <c r="AFO24" s="137"/>
      <c r="AFP24" s="137"/>
      <c r="AFQ24" s="137"/>
      <c r="AFR24" s="137"/>
      <c r="AFS24" s="137"/>
      <c r="AFT24" s="137"/>
      <c r="AFU24" s="137"/>
      <c r="AFV24" s="137"/>
      <c r="AFW24" s="137"/>
      <c r="AFX24" s="137"/>
      <c r="AFY24" s="137"/>
      <c r="AFZ24" s="137"/>
      <c r="AGA24" s="137"/>
      <c r="AGB24" s="137"/>
      <c r="AGC24" s="137"/>
      <c r="AGD24" s="137"/>
      <c r="AGE24" s="137"/>
      <c r="AGF24" s="137"/>
      <c r="AGG24" s="137"/>
      <c r="AGH24" s="137"/>
      <c r="AGI24" s="137"/>
      <c r="AGJ24" s="137"/>
      <c r="AGK24" s="137"/>
      <c r="AGL24" s="137"/>
      <c r="AGM24" s="137"/>
      <c r="AGN24" s="137"/>
      <c r="AGO24" s="137"/>
      <c r="AGP24" s="137"/>
      <c r="AGQ24" s="137"/>
      <c r="AGR24" s="137"/>
      <c r="AGS24" s="137"/>
      <c r="AGT24" s="137"/>
      <c r="AGU24" s="137"/>
      <c r="AGV24" s="137"/>
      <c r="AGW24" s="137"/>
      <c r="AGX24" s="137"/>
      <c r="AGY24" s="137"/>
      <c r="AGZ24" s="137"/>
      <c r="AHA24" s="137"/>
      <c r="AHB24" s="137"/>
      <c r="AHC24" s="137"/>
      <c r="AHD24" s="137"/>
      <c r="AHE24" s="137"/>
      <c r="AHF24" s="137"/>
      <c r="AHG24" s="137"/>
      <c r="AHH24" s="137"/>
      <c r="AHI24" s="137"/>
      <c r="AHJ24" s="137"/>
      <c r="AHK24" s="137"/>
      <c r="AHL24" s="137"/>
      <c r="AHM24" s="137"/>
      <c r="AHN24" s="137"/>
      <c r="AHO24" s="137"/>
      <c r="AHP24" s="137"/>
      <c r="AHQ24" s="137"/>
      <c r="AHR24" s="137"/>
      <c r="AHS24" s="137"/>
      <c r="AHT24" s="137"/>
      <c r="AHU24" s="137"/>
      <c r="AHV24" s="137"/>
      <c r="AHW24" s="137"/>
      <c r="AHX24" s="137"/>
      <c r="AHY24" s="137"/>
      <c r="AHZ24" s="137"/>
      <c r="AIA24" s="137"/>
      <c r="AIB24" s="137"/>
      <c r="AIC24" s="137"/>
      <c r="AID24" s="137"/>
      <c r="AIE24" s="137"/>
      <c r="AIF24" s="137"/>
      <c r="AIG24" s="137"/>
      <c r="AIH24" s="137"/>
      <c r="AII24" s="137"/>
      <c r="AIJ24" s="137"/>
      <c r="AIK24" s="137"/>
      <c r="AIL24" s="137"/>
      <c r="AIM24" s="137"/>
      <c r="AIN24" s="137"/>
      <c r="AIO24" s="137"/>
      <c r="AIP24" s="137"/>
      <c r="AIQ24" s="137"/>
      <c r="AIR24" s="137"/>
      <c r="AIS24" s="137"/>
      <c r="AIT24" s="137"/>
      <c r="AIU24" s="137"/>
      <c r="AIV24" s="137"/>
      <c r="AIW24" s="137"/>
      <c r="AIX24" s="137"/>
      <c r="AIY24" s="137"/>
      <c r="AIZ24" s="137"/>
      <c r="AJA24" s="137"/>
      <c r="AJB24" s="137"/>
      <c r="AJC24" s="137"/>
      <c r="AJD24" s="137"/>
      <c r="AJE24" s="137"/>
      <c r="AJF24" s="137"/>
      <c r="AJG24" s="137"/>
      <c r="AJH24" s="137"/>
      <c r="AJI24" s="137"/>
      <c r="AJJ24" s="137"/>
      <c r="AJK24" s="137"/>
      <c r="AJL24" s="137"/>
      <c r="AJM24" s="137"/>
      <c r="AJN24" s="137"/>
      <c r="AJO24" s="137"/>
      <c r="AJP24" s="137"/>
      <c r="AJQ24" s="137"/>
      <c r="AJR24" s="137"/>
      <c r="AJS24" s="137"/>
      <c r="AJT24" s="137"/>
      <c r="AJU24" s="137"/>
      <c r="AJV24" s="137"/>
      <c r="AJW24" s="137"/>
      <c r="AJX24" s="137"/>
      <c r="AJY24" s="137"/>
      <c r="AJZ24" s="137"/>
      <c r="AKA24" s="137"/>
      <c r="AKB24" s="137"/>
      <c r="AKC24" s="137"/>
      <c r="AKD24" s="137"/>
      <c r="AKE24" s="137"/>
      <c r="AKF24" s="137"/>
      <c r="AKG24" s="137"/>
      <c r="AKH24" s="137"/>
      <c r="AKI24" s="137"/>
      <c r="AKJ24" s="137"/>
      <c r="AKK24" s="137"/>
      <c r="AKL24" s="137"/>
      <c r="AKM24" s="137"/>
      <c r="AKN24" s="137"/>
      <c r="AKO24" s="137"/>
      <c r="AKP24" s="137"/>
      <c r="AKQ24" s="137"/>
      <c r="AKR24" s="137"/>
      <c r="AKS24" s="137"/>
      <c r="AKT24" s="137"/>
      <c r="AKU24" s="137"/>
      <c r="AKV24" s="137"/>
      <c r="AKW24" s="137"/>
      <c r="AKX24" s="137"/>
      <c r="AKY24" s="165"/>
      <c r="AKZ24" s="165"/>
      <c r="ALA24" s="165"/>
      <c r="ALB24" s="165"/>
      <c r="ALC24" s="165"/>
      <c r="ALD24" s="165"/>
      <c r="ALE24" s="165"/>
      <c r="ALF24" s="165"/>
      <c r="ALG24" s="165"/>
      <c r="ALH24" s="165"/>
      <c r="ALI24" s="165"/>
      <c r="ALJ24" s="165"/>
      <c r="ALK24" s="165"/>
      <c r="ALL24" s="165"/>
      <c r="ALM24" s="165"/>
      <c r="ALN24" s="165"/>
      <c r="ALO24" s="165"/>
      <c r="ALP24" s="165"/>
      <c r="ALQ24" s="165"/>
      <c r="ALR24" s="165"/>
      <c r="ALS24" s="165"/>
      <c r="ALT24" s="165"/>
      <c r="ALU24" s="165"/>
      <c r="ALV24" s="165"/>
      <c r="ALW24" s="165"/>
      <c r="ALX24" s="165"/>
      <c r="ALY24" s="165"/>
      <c r="ALZ24" s="165"/>
      <c r="AMA24" s="165"/>
      <c r="AMB24" s="165"/>
      <c r="AMC24" s="165"/>
      <c r="AMD24" s="165"/>
      <c r="AME24" s="165"/>
      <c r="AMF24" s="165"/>
      <c r="AMG24" s="165"/>
      <c r="AMH24" s="165"/>
      <c r="AMK24" s="137"/>
    </row>
    <row r="25" customFormat="false" ht="13.8" hidden="false" customHeight="true" outlineLevel="0" collapsed="false">
      <c r="A25" s="168" t="s">
        <v>345</v>
      </c>
      <c r="B25" s="168"/>
      <c r="C25" s="168"/>
      <c r="D25" s="168"/>
      <c r="E25" s="168"/>
      <c r="F25" s="168"/>
      <c r="G25" s="168"/>
    </row>
    <row r="26" customFormat="false" ht="35.05" hidden="false" customHeight="false" outlineLevel="0" collapsed="false">
      <c r="A26" s="147" t="s">
        <v>338</v>
      </c>
      <c r="B26" s="148" t="s">
        <v>339</v>
      </c>
      <c r="C26" s="149" t="s">
        <v>346</v>
      </c>
      <c r="D26" s="149" t="s">
        <v>347</v>
      </c>
      <c r="E26" s="149" t="s">
        <v>348</v>
      </c>
      <c r="F26" s="149" t="s">
        <v>349</v>
      </c>
      <c r="G26" s="150" t="s">
        <v>350</v>
      </c>
    </row>
    <row r="27" customFormat="false" ht="13.8" hidden="false" customHeight="false" outlineLevel="0" collapsed="false">
      <c r="A27" s="147"/>
      <c r="B27" s="154"/>
      <c r="C27" s="155"/>
      <c r="D27" s="155"/>
      <c r="E27" s="155"/>
      <c r="F27" s="155"/>
      <c r="G27" s="156"/>
    </row>
    <row r="28" customFormat="false" ht="13.8" hidden="false" customHeight="true" outlineLevel="0" collapsed="false">
      <c r="A28" s="157" t="str">
        <f aca="false">A22</f>
        <v>FAXINEIRO</v>
      </c>
      <c r="B28" s="158" t="n">
        <v>1</v>
      </c>
      <c r="C28" s="169" t="n">
        <v>16</v>
      </c>
      <c r="D28" s="170" t="n">
        <v>1</v>
      </c>
      <c r="E28" s="171" t="n">
        <f aca="false">C28/(B29*D29)</f>
        <v>0.000282545737091192</v>
      </c>
      <c r="F28" s="159" t="n">
        <f aca="false">B5</f>
        <v>0</v>
      </c>
      <c r="G28" s="160" t="n">
        <f aca="false">E28*F28</f>
        <v>0</v>
      </c>
    </row>
    <row r="29" customFormat="false" ht="13.8" hidden="false" customHeight="false" outlineLevel="0" collapsed="false">
      <c r="A29" s="157"/>
      <c r="B29" s="158" t="n">
        <v>300</v>
      </c>
      <c r="C29" s="169"/>
      <c r="D29" s="172" t="n">
        <v>188.76</v>
      </c>
      <c r="E29" s="171"/>
      <c r="F29" s="171"/>
      <c r="G29" s="160"/>
    </row>
    <row r="30" customFormat="false" ht="13.8" hidden="false" customHeight="false" outlineLevel="0" collapsed="false">
      <c r="A30" s="161"/>
      <c r="B30" s="166"/>
      <c r="C30" s="167"/>
      <c r="D30" s="167"/>
      <c r="E30" s="124"/>
      <c r="F30" s="135"/>
      <c r="G30" s="135"/>
    </row>
    <row r="31" customFormat="false" ht="13.8" hidden="false" customHeight="true" outlineLevel="0" collapsed="false">
      <c r="A31" s="131" t="s">
        <v>351</v>
      </c>
      <c r="B31" s="131"/>
      <c r="C31" s="131"/>
      <c r="D31" s="131"/>
      <c r="E31" s="131"/>
      <c r="F31" s="131"/>
    </row>
    <row r="32" customFormat="false" ht="35.05" hidden="false" customHeight="true" outlineLevel="0" collapsed="false">
      <c r="A32" s="173" t="s">
        <v>352</v>
      </c>
      <c r="B32" s="173"/>
      <c r="C32" s="174" t="s">
        <v>353</v>
      </c>
      <c r="D32" s="175" t="s">
        <v>354</v>
      </c>
      <c r="E32" s="175" t="s">
        <v>355</v>
      </c>
      <c r="F32" s="175" t="s">
        <v>356</v>
      </c>
      <c r="G32" s="176"/>
      <c r="H32" s="177"/>
      <c r="AKY32" s="130"/>
    </row>
    <row r="33" customFormat="false" ht="13.8" hidden="false" customHeight="false" outlineLevel="0" collapsed="false">
      <c r="A33" s="178" t="str">
        <f aca="false">A7</f>
        <v>ÁREAS INTERNAS – PISO FRIO</v>
      </c>
      <c r="B33" s="178"/>
      <c r="C33" s="179" t="n">
        <f aca="false">ROUND(D10,2)</f>
        <v>0</v>
      </c>
      <c r="D33" s="180" t="n">
        <v>203.43</v>
      </c>
      <c r="E33" s="181" t="n">
        <f aca="false">ROUND(D33,0)</f>
        <v>203</v>
      </c>
      <c r="F33" s="182" t="n">
        <f aca="false">C33*E33</f>
        <v>0</v>
      </c>
      <c r="G33" s="176"/>
      <c r="H33" s="177"/>
      <c r="AKY33" s="130"/>
    </row>
    <row r="34" customFormat="false" ht="13.8" hidden="false" customHeight="false" outlineLevel="0" collapsed="false">
      <c r="A34" s="178" t="str">
        <f aca="false">A13</f>
        <v>ÁREAS INTERNAS – BANHEIROS</v>
      </c>
      <c r="B34" s="178"/>
      <c r="C34" s="179" t="n">
        <f aca="false">ROUND(D16,2)</f>
        <v>0</v>
      </c>
      <c r="D34" s="180" t="n">
        <v>8.4</v>
      </c>
      <c r="E34" s="181" t="n">
        <f aca="false">ROUND(D34,0)</f>
        <v>8</v>
      </c>
      <c r="F34" s="182" t="n">
        <f aca="false">C34*E34</f>
        <v>0</v>
      </c>
      <c r="G34" s="176"/>
      <c r="H34" s="177"/>
      <c r="AKY34" s="130"/>
    </row>
    <row r="35" customFormat="false" ht="13.8" hidden="false" customHeight="false" outlineLevel="0" collapsed="false">
      <c r="A35" s="178" t="str">
        <f aca="false">A19</f>
        <v>ÁREAS COM ESPAÇOS LIVRES</v>
      </c>
      <c r="B35" s="178"/>
      <c r="C35" s="179" t="n">
        <f aca="false">ROUND(D22,2)</f>
        <v>0</v>
      </c>
      <c r="D35" s="180" t="n">
        <v>254.17</v>
      </c>
      <c r="E35" s="181" t="n">
        <f aca="false">ROUND(D35,0)</f>
        <v>254</v>
      </c>
      <c r="F35" s="182" t="n">
        <f aca="false">C35*E35</f>
        <v>0</v>
      </c>
      <c r="G35" s="176"/>
      <c r="H35" s="177"/>
      <c r="AKY35" s="130"/>
    </row>
    <row r="36" customFormat="false" ht="13.8" hidden="false" customHeight="false" outlineLevel="0" collapsed="false">
      <c r="A36" s="178" t="str">
        <f aca="false">A25</f>
        <v>ESQUADRIA EXTERNA</v>
      </c>
      <c r="B36" s="178"/>
      <c r="C36" s="179" t="n">
        <f aca="false">ROUND(G28,2)</f>
        <v>0</v>
      </c>
      <c r="D36" s="180" t="n">
        <v>40.8</v>
      </c>
      <c r="E36" s="181" t="n">
        <f aca="false">ROUND(D36,0)</f>
        <v>41</v>
      </c>
      <c r="F36" s="182" t="n">
        <f aca="false">C36*E36</f>
        <v>0</v>
      </c>
      <c r="G36" s="176"/>
      <c r="H36" s="177"/>
      <c r="AKY36" s="130"/>
    </row>
    <row r="37" customFormat="false" ht="13.8" hidden="false" customHeight="true" outlineLevel="0" collapsed="false">
      <c r="A37" s="131" t="s">
        <v>32</v>
      </c>
      <c r="B37" s="131"/>
      <c r="C37" s="131"/>
      <c r="D37" s="131"/>
      <c r="E37" s="131"/>
      <c r="F37" s="183" t="n">
        <f aca="false">SUM(F33:F36)</f>
        <v>0</v>
      </c>
      <c r="G37" s="128"/>
      <c r="H37" s="177"/>
      <c r="AKY37" s="130"/>
    </row>
    <row r="39" customFormat="false" ht="13.8" hidden="false" customHeight="true" outlineLevel="0" collapsed="false">
      <c r="A39" s="131" t="s">
        <v>357</v>
      </c>
      <c r="B39" s="131"/>
      <c r="C39" s="131"/>
      <c r="D39" s="131"/>
      <c r="E39" s="131"/>
      <c r="F39" s="131"/>
    </row>
    <row r="40" customFormat="false" ht="35.05" hidden="false" customHeight="true" outlineLevel="0" collapsed="false">
      <c r="A40" s="173" t="s">
        <v>352</v>
      </c>
      <c r="B40" s="173"/>
      <c r="C40" s="175" t="s">
        <v>355</v>
      </c>
      <c r="D40" s="175" t="s">
        <v>358</v>
      </c>
      <c r="E40" s="175" t="s">
        <v>359</v>
      </c>
      <c r="F40" s="175" t="s">
        <v>360</v>
      </c>
    </row>
    <row r="41" customFormat="false" ht="13.8" hidden="false" customHeight="false" outlineLevel="0" collapsed="false">
      <c r="A41" s="178" t="str">
        <f aca="false">A33</f>
        <v>ÁREAS INTERNAS – PISO FRIO</v>
      </c>
      <c r="B41" s="178" t="str">
        <f aca="false">D32</f>
        <v>Área
(m²) </v>
      </c>
      <c r="C41" s="181" t="n">
        <f aca="false">E33</f>
        <v>203</v>
      </c>
      <c r="D41" s="181" t="n">
        <f aca="false">B11</f>
        <v>800</v>
      </c>
      <c r="E41" s="184" t="n">
        <f aca="false">C41/D41</f>
        <v>0.25375</v>
      </c>
      <c r="F41" s="138" t="n">
        <f aca="false">44*E41</f>
        <v>11.165</v>
      </c>
    </row>
    <row r="42" customFormat="false" ht="13.8" hidden="false" customHeight="false" outlineLevel="0" collapsed="false">
      <c r="A42" s="178" t="str">
        <f aca="false">A34</f>
        <v>ÁREAS INTERNAS – BANHEIROS</v>
      </c>
      <c r="B42" s="178"/>
      <c r="C42" s="181" t="n">
        <f aca="false">E34</f>
        <v>8</v>
      </c>
      <c r="D42" s="181" t="n">
        <f aca="false">B17</f>
        <v>200</v>
      </c>
      <c r="E42" s="184" t="n">
        <f aca="false">C42/D42</f>
        <v>0.04</v>
      </c>
      <c r="F42" s="138" t="n">
        <f aca="false">44*E42</f>
        <v>1.76</v>
      </c>
    </row>
    <row r="43" customFormat="false" ht="13.8" hidden="false" customHeight="false" outlineLevel="0" collapsed="false">
      <c r="A43" s="178" t="str">
        <f aca="false">A35</f>
        <v>ÁREAS COM ESPAÇOS LIVRES</v>
      </c>
      <c r="B43" s="178"/>
      <c r="C43" s="181" t="n">
        <f aca="false">E35</f>
        <v>254</v>
      </c>
      <c r="D43" s="181" t="n">
        <f aca="false">B23</f>
        <v>1000</v>
      </c>
      <c r="E43" s="184" t="n">
        <f aca="false">C43/D43</f>
        <v>0.254</v>
      </c>
      <c r="F43" s="138" t="n">
        <f aca="false">44*E43</f>
        <v>11.176</v>
      </c>
    </row>
    <row r="44" customFormat="false" ht="13.8" hidden="false" customHeight="false" outlineLevel="0" collapsed="false">
      <c r="A44" s="178" t="str">
        <f aca="false">A36</f>
        <v>ESQUADRIA EXTERNA</v>
      </c>
      <c r="B44" s="178"/>
      <c r="C44" s="181" t="n">
        <f aca="false">E36</f>
        <v>41</v>
      </c>
      <c r="D44" s="181" t="n">
        <f aca="false">B29</f>
        <v>300</v>
      </c>
      <c r="E44" s="184" t="n">
        <f aca="false">C44/D44</f>
        <v>0.136666666666667</v>
      </c>
      <c r="F44" s="138" t="n">
        <f aca="false">44*E44</f>
        <v>6.01333333333333</v>
      </c>
    </row>
    <row r="45" customFormat="false" ht="13.8" hidden="false" customHeight="true" outlineLevel="0" collapsed="false">
      <c r="A45" s="131" t="s">
        <v>32</v>
      </c>
      <c r="B45" s="131"/>
      <c r="C45" s="131"/>
      <c r="D45" s="131"/>
      <c r="E45" s="131"/>
      <c r="F45" s="185" t="n">
        <f aca="false">SUM(F41:F44)</f>
        <v>30.1143333333333</v>
      </c>
    </row>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7">
    <mergeCell ref="A1:D1"/>
    <mergeCell ref="A2:D2"/>
    <mergeCell ref="B3:D3"/>
    <mergeCell ref="B4:D4"/>
    <mergeCell ref="B5:D5"/>
    <mergeCell ref="A7:D7"/>
    <mergeCell ref="A10:A11"/>
    <mergeCell ref="C10:C11"/>
    <mergeCell ref="D10:D11"/>
    <mergeCell ref="A13:D13"/>
    <mergeCell ref="A16:A17"/>
    <mergeCell ref="C16:C17"/>
    <mergeCell ref="D16:D17"/>
    <mergeCell ref="A19:D19"/>
    <mergeCell ref="A22:A23"/>
    <mergeCell ref="C22:C23"/>
    <mergeCell ref="D22:D23"/>
    <mergeCell ref="A25:G25"/>
    <mergeCell ref="A28:A29"/>
    <mergeCell ref="C28:C29"/>
    <mergeCell ref="E28:E29"/>
    <mergeCell ref="F28:F29"/>
    <mergeCell ref="G28:G29"/>
    <mergeCell ref="A31:F31"/>
    <mergeCell ref="A32:B32"/>
    <mergeCell ref="A33:B33"/>
    <mergeCell ref="A34:B34"/>
    <mergeCell ref="A35:B35"/>
    <mergeCell ref="A36:B36"/>
    <mergeCell ref="A37:E37"/>
    <mergeCell ref="A39:F39"/>
    <mergeCell ref="A40:B40"/>
    <mergeCell ref="A41:B41"/>
    <mergeCell ref="A42:B42"/>
    <mergeCell ref="A43:B43"/>
    <mergeCell ref="A44:B44"/>
    <mergeCell ref="A45:E45"/>
  </mergeCells>
  <printOptions headings="false" gridLines="false" gridLinesSet="true" horizontalCentered="false" verticalCentered="false"/>
  <pageMargins left="0.7875" right="0.7875" top="0.825694444444445" bottom="1.05277777777778" header="0.560416666666667" footer="0.7875"/>
  <pageSetup paperSize="9" scale="100" fitToWidth="1" fitToHeight="2" pageOrder="downThenOver" orientation="landscape"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04857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C6" activeCellId="0" sqref="C6"/>
    </sheetView>
  </sheetViews>
  <sheetFormatPr defaultColWidth="8.6796875" defaultRowHeight="15" zeroHeight="false" outlineLevelRow="0" outlineLevelCol="0"/>
  <cols>
    <col collapsed="false" customWidth="true" hidden="false" outlineLevel="0" max="1" min="1" style="1" width="32.15"/>
    <col collapsed="false" customWidth="true" hidden="false" outlineLevel="0" max="2" min="2" style="1" width="19.31"/>
    <col collapsed="false" customWidth="true" hidden="false" outlineLevel="0" max="4" min="3" style="1" width="22.28"/>
    <col collapsed="false" customWidth="true" hidden="false" outlineLevel="0" max="5" min="5" style="1" width="18.58"/>
    <col collapsed="false" customWidth="true" hidden="false" outlineLevel="0" max="6" min="6" style="1" width="17.71"/>
    <col collapsed="false" customWidth="true" hidden="false" outlineLevel="0" max="7" min="7" style="1" width="15.88"/>
    <col collapsed="false" customWidth="true" hidden="false" outlineLevel="0" max="8" min="8" style="1" width="9.59"/>
    <col collapsed="false" customWidth="true" hidden="false" outlineLevel="0" max="1025" min="9" style="2" width="9.13"/>
  </cols>
  <sheetData>
    <row r="1" customFormat="false" ht="8.5" hidden="false" customHeight="true" outlineLevel="0" collapsed="false">
      <c r="A1" s="56"/>
      <c r="B1" s="56"/>
      <c r="C1" s="56"/>
      <c r="D1" s="56"/>
      <c r="E1" s="56"/>
    </row>
    <row r="2" customFormat="false" ht="15" hidden="false" customHeight="true" outlineLevel="0" collapsed="false">
      <c r="A2" s="6" t="s">
        <v>361</v>
      </c>
      <c r="B2" s="6"/>
      <c r="C2" s="6"/>
      <c r="D2" s="6"/>
    </row>
    <row r="3" customFormat="false" ht="15" hidden="false" customHeight="false" outlineLevel="0" collapsed="false">
      <c r="A3" s="5"/>
      <c r="B3" s="5"/>
      <c r="C3" s="5"/>
    </row>
    <row r="4" customFormat="false" ht="15" hidden="false" customHeight="true" outlineLevel="0" collapsed="false">
      <c r="A4" s="51" t="s">
        <v>172</v>
      </c>
      <c r="B4" s="51"/>
      <c r="C4" s="51"/>
      <c r="D4" s="51"/>
    </row>
    <row r="5" customFormat="false" ht="28.05" hidden="false" customHeight="false" outlineLevel="0" collapsed="false">
      <c r="A5" s="51" t="s">
        <v>173</v>
      </c>
      <c r="B5" s="51" t="s">
        <v>362</v>
      </c>
      <c r="C5" s="51" t="s">
        <v>363</v>
      </c>
      <c r="D5" s="9" t="s">
        <v>364</v>
      </c>
    </row>
    <row r="6" customFormat="false" ht="15" hidden="false" customHeight="false" outlineLevel="0" collapsed="false">
      <c r="A6" s="10" t="s">
        <v>365</v>
      </c>
      <c r="B6" s="53" t="n">
        <v>10</v>
      </c>
      <c r="C6" s="186"/>
      <c r="D6" s="76" t="n">
        <f aca="false">B6*C6</f>
        <v>0</v>
      </c>
    </row>
    <row r="7" customFormat="false" ht="15" hidden="false" customHeight="false" outlineLevel="0" collapsed="false">
      <c r="A7" s="10" t="s">
        <v>366</v>
      </c>
      <c r="B7" s="53" t="n">
        <v>6</v>
      </c>
      <c r="C7" s="186"/>
      <c r="D7" s="76" t="n">
        <f aca="false">B7*C7</f>
        <v>0</v>
      </c>
    </row>
    <row r="8" customFormat="false" ht="15" hidden="false" customHeight="false" outlineLevel="0" collapsed="false">
      <c r="A8" s="10" t="s">
        <v>367</v>
      </c>
      <c r="B8" s="53" t="n">
        <v>2</v>
      </c>
      <c r="C8" s="186"/>
      <c r="D8" s="76" t="n">
        <f aca="false">B8*C8</f>
        <v>0</v>
      </c>
    </row>
    <row r="9" customFormat="false" ht="15" hidden="false" customHeight="false" outlineLevel="0" collapsed="false">
      <c r="A9" s="10" t="s">
        <v>368</v>
      </c>
      <c r="B9" s="53" t="n">
        <v>10</v>
      </c>
      <c r="C9" s="186"/>
      <c r="D9" s="76" t="n">
        <f aca="false">B9*C9</f>
        <v>0</v>
      </c>
    </row>
    <row r="10" customFormat="false" ht="15" hidden="false" customHeight="false" outlineLevel="0" collapsed="false">
      <c r="A10" s="10" t="s">
        <v>369</v>
      </c>
      <c r="B10" s="53" t="n">
        <v>4</v>
      </c>
      <c r="C10" s="186"/>
      <c r="D10" s="76" t="n">
        <f aca="false">B10*C10</f>
        <v>0</v>
      </c>
    </row>
    <row r="11" customFormat="false" ht="15" hidden="false" customHeight="false" outlineLevel="0" collapsed="false">
      <c r="A11" s="10" t="s">
        <v>370</v>
      </c>
      <c r="B11" s="53" t="n">
        <v>3</v>
      </c>
      <c r="C11" s="186"/>
      <c r="D11" s="76" t="n">
        <f aca="false">B11*C11</f>
        <v>0</v>
      </c>
    </row>
    <row r="12" customFormat="false" ht="15" hidden="false" customHeight="false" outlineLevel="0" collapsed="false">
      <c r="A12" s="10" t="s">
        <v>371</v>
      </c>
      <c r="B12" s="53" t="n">
        <v>1</v>
      </c>
      <c r="C12" s="186"/>
      <c r="D12" s="76" t="n">
        <f aca="false">B12*C12</f>
        <v>0</v>
      </c>
    </row>
    <row r="13" customFormat="false" ht="15" hidden="false" customHeight="false" outlineLevel="0" collapsed="false">
      <c r="A13" s="10" t="s">
        <v>372</v>
      </c>
      <c r="B13" s="53" t="n">
        <v>2</v>
      </c>
      <c r="C13" s="186"/>
      <c r="D13" s="76" t="n">
        <f aca="false">B13*C13</f>
        <v>0</v>
      </c>
    </row>
    <row r="14" customFormat="false" ht="15" hidden="false" customHeight="false" outlineLevel="0" collapsed="false">
      <c r="A14" s="10" t="s">
        <v>373</v>
      </c>
      <c r="B14" s="53" t="n">
        <v>2</v>
      </c>
      <c r="C14" s="186"/>
      <c r="D14" s="76" t="n">
        <f aca="false">B14*C14</f>
        <v>0</v>
      </c>
    </row>
    <row r="15" customFormat="false" ht="15" hidden="false" customHeight="true" outlineLevel="0" collapsed="false">
      <c r="A15" s="51" t="s">
        <v>374</v>
      </c>
      <c r="B15" s="51"/>
      <c r="C15" s="51"/>
      <c r="D15" s="187" t="n">
        <f aca="false">SUM(D6:D14)</f>
        <v>0</v>
      </c>
    </row>
    <row r="16" customFormat="false" ht="15" hidden="false" customHeight="false" outlineLevel="0" collapsed="false">
      <c r="A16" s="56"/>
      <c r="B16" s="56"/>
      <c r="C16" s="56"/>
      <c r="D16" s="56"/>
    </row>
    <row r="17" customFormat="false" ht="15" hidden="false" customHeight="true" outlineLevel="0" collapsed="false">
      <c r="A17" s="51" t="s">
        <v>176</v>
      </c>
      <c r="B17" s="51"/>
      <c r="C17" s="51"/>
      <c r="D17" s="58"/>
    </row>
    <row r="18" customFormat="false" ht="26.85" hidden="false" customHeight="false" outlineLevel="0" collapsed="false">
      <c r="A18" s="51" t="s">
        <v>8</v>
      </c>
      <c r="B18" s="51" t="s">
        <v>375</v>
      </c>
      <c r="C18" s="51" t="s">
        <v>376</v>
      </c>
      <c r="D18" s="58"/>
    </row>
    <row r="19" customFormat="false" ht="15" hidden="false" customHeight="false" outlineLevel="0" collapsed="false">
      <c r="A19" s="10" t="s">
        <v>5</v>
      </c>
      <c r="B19" s="20" t="n">
        <f aca="false">D15</f>
        <v>0</v>
      </c>
      <c r="C19" s="59" t="n">
        <f aca="false">B19/12</f>
        <v>0</v>
      </c>
      <c r="D19" s="56"/>
    </row>
    <row r="1047994" customFormat="false" ht="12.8" hidden="false" customHeight="true" outlineLevel="0" collapsed="false"/>
    <row r="1047995" customFormat="false" ht="12.8" hidden="false" customHeight="true" outlineLevel="0" collapsed="false"/>
    <row r="1047996" customFormat="false" ht="12.8" hidden="false" customHeight="true" outlineLevel="0" collapsed="false"/>
    <row r="1047997" customFormat="false" ht="12.8" hidden="false" customHeight="true" outlineLevel="0" collapsed="false"/>
    <row r="1047998" customFormat="false" ht="12.8" hidden="false" customHeight="true" outlineLevel="0" collapsed="false"/>
    <row r="1047999" customFormat="false" ht="12.8" hidden="false" customHeight="true" outlineLevel="0" collapsed="false"/>
    <row r="1048000" customFormat="false" ht="12.8" hidden="false" customHeight="true" outlineLevel="0" collapsed="false"/>
    <row r="1048001" customFormat="false" ht="12.8" hidden="false" customHeight="true" outlineLevel="0" collapsed="false"/>
    <row r="1048002" customFormat="false" ht="12.8" hidden="false" customHeight="true" outlineLevel="0" collapsed="false"/>
    <row r="1048003" customFormat="false" ht="12.8" hidden="false" customHeight="true" outlineLevel="0" collapsed="false"/>
    <row r="1048004" customFormat="false" ht="12.8" hidden="false" customHeight="true" outlineLevel="0" collapsed="false"/>
    <row r="1048005" customFormat="false" ht="12.8" hidden="false" customHeight="true" outlineLevel="0" collapsed="false"/>
    <row r="1048006" customFormat="false" ht="12.8" hidden="false" customHeight="true" outlineLevel="0" collapsed="false"/>
    <row r="1048007" customFormat="false" ht="12.8" hidden="false" customHeight="true" outlineLevel="0" collapsed="false"/>
    <row r="1048008" customFormat="false" ht="12.8" hidden="false" customHeight="true" outlineLevel="0" collapsed="false"/>
    <row r="1048009" customFormat="false" ht="12.8" hidden="false" customHeight="true" outlineLevel="0" collapsed="false"/>
    <row r="1048010" customFormat="false" ht="12.8" hidden="false" customHeight="true" outlineLevel="0" collapsed="false"/>
    <row r="1048011" customFormat="false" ht="12.8" hidden="false" customHeight="true" outlineLevel="0" collapsed="false"/>
    <row r="1048012" customFormat="false" ht="12.8" hidden="false" customHeight="true" outlineLevel="0" collapsed="false"/>
    <row r="1048013" customFormat="false" ht="12.8" hidden="false" customHeight="true" outlineLevel="0" collapsed="false"/>
    <row r="1048014" customFormat="false" ht="12.8" hidden="false" customHeight="true" outlineLevel="0" collapsed="false"/>
    <row r="1048015" customFormat="false" ht="12.8" hidden="false" customHeight="true" outlineLevel="0" collapsed="false"/>
    <row r="1048016" customFormat="false" ht="12.8" hidden="false" customHeight="true" outlineLevel="0" collapsed="false"/>
    <row r="1048017" customFormat="false" ht="12.8" hidden="false" customHeight="true" outlineLevel="0" collapsed="false"/>
    <row r="1048018" customFormat="false" ht="12.8" hidden="false" customHeight="true" outlineLevel="0" collapsed="false"/>
    <row r="1048019" customFormat="false" ht="12.8" hidden="false" customHeight="true" outlineLevel="0" collapsed="false"/>
    <row r="1048020" customFormat="false" ht="12.8" hidden="false" customHeight="true" outlineLevel="0" collapsed="false"/>
    <row r="1048021" customFormat="false" ht="12.8" hidden="false" customHeight="true" outlineLevel="0" collapsed="false"/>
    <row r="1048022" customFormat="false" ht="12.8" hidden="false" customHeight="true" outlineLevel="0" collapsed="false"/>
    <row r="1048023" customFormat="false" ht="12.8" hidden="false" customHeight="true" outlineLevel="0" collapsed="false"/>
    <row r="1048024" customFormat="false" ht="12.8" hidden="false" customHeight="true" outlineLevel="0" collapsed="false"/>
    <row r="1048025" customFormat="false" ht="12.8" hidden="false" customHeight="true" outlineLevel="0" collapsed="false"/>
    <row r="1048026" customFormat="false" ht="12.8" hidden="false" customHeight="true" outlineLevel="0" collapsed="false"/>
    <row r="1048027" customFormat="false" ht="12.8" hidden="false" customHeight="true" outlineLevel="0" collapsed="false"/>
    <row r="1048028" customFormat="false" ht="12.8" hidden="false" customHeight="true" outlineLevel="0" collapsed="false"/>
    <row r="1048029" customFormat="false" ht="12.8" hidden="false" customHeight="true" outlineLevel="0" collapsed="false"/>
    <row r="1048030" customFormat="false" ht="12.8" hidden="false" customHeight="true" outlineLevel="0" collapsed="false"/>
    <row r="1048031" customFormat="false" ht="12.8" hidden="false" customHeight="true" outlineLevel="0" collapsed="false"/>
    <row r="1048032" customFormat="false" ht="12.8" hidden="false" customHeight="true" outlineLevel="0" collapsed="false"/>
    <row r="1048033" customFormat="false" ht="12.8" hidden="false" customHeight="true" outlineLevel="0" collapsed="false"/>
    <row r="1048034" customFormat="false" ht="12.8" hidden="false" customHeight="true" outlineLevel="0" collapsed="false"/>
    <row r="1048035" customFormat="false" ht="12.8" hidden="false" customHeight="true" outlineLevel="0" collapsed="false"/>
    <row r="1048036" customFormat="false" ht="12.8" hidden="false" customHeight="true" outlineLevel="0" collapsed="false"/>
    <row r="1048037" customFormat="false" ht="12.8" hidden="false" customHeight="true" outlineLevel="0" collapsed="false"/>
    <row r="1048038" customFormat="false" ht="12.8" hidden="false" customHeight="true" outlineLevel="0" collapsed="false"/>
    <row r="1048039" customFormat="false" ht="12.8" hidden="false" customHeight="true" outlineLevel="0" collapsed="false"/>
    <row r="1048040" customFormat="false" ht="12.8" hidden="false" customHeight="true" outlineLevel="0" collapsed="false"/>
    <row r="1048041" customFormat="false" ht="12.8" hidden="false" customHeight="true" outlineLevel="0" collapsed="false"/>
    <row r="1048042" customFormat="false" ht="12.8" hidden="false" customHeight="true" outlineLevel="0" collapsed="false"/>
    <row r="1048043" customFormat="false" ht="12.8" hidden="false" customHeight="true" outlineLevel="0" collapsed="false"/>
    <row r="1048044" customFormat="false" ht="12.8" hidden="false" customHeight="true" outlineLevel="0" collapsed="false"/>
    <row r="1048045" customFormat="false" ht="12.8" hidden="false" customHeight="true" outlineLevel="0" collapsed="false"/>
    <row r="1048046" customFormat="false" ht="12.8" hidden="false" customHeight="true" outlineLevel="0" collapsed="false"/>
    <row r="1048047" customFormat="false" ht="12.8" hidden="false" customHeight="true" outlineLevel="0" collapsed="false"/>
    <row r="1048048" customFormat="false" ht="12.8" hidden="false" customHeight="true" outlineLevel="0" collapsed="false"/>
    <row r="1048049" customFormat="false" ht="12.8" hidden="false" customHeight="true" outlineLevel="0" collapsed="false"/>
    <row r="1048050" customFormat="false" ht="12.8" hidden="false" customHeight="true" outlineLevel="0" collapsed="false"/>
    <row r="1048051" customFormat="false" ht="12.8" hidden="false" customHeight="true" outlineLevel="0" collapsed="false"/>
    <row r="1048052" customFormat="false" ht="12.8" hidden="false" customHeight="true" outlineLevel="0" collapsed="false"/>
    <row r="1048053" customFormat="false" ht="12.8" hidden="false" customHeight="true" outlineLevel="0" collapsed="false"/>
    <row r="1048054" customFormat="false" ht="12.8" hidden="false" customHeight="true" outlineLevel="0" collapsed="false"/>
    <row r="1048055" customFormat="false" ht="12.8" hidden="false" customHeight="true" outlineLevel="0" collapsed="false"/>
    <row r="1048056" customFormat="false" ht="12.8" hidden="false" customHeight="true" outlineLevel="0" collapsed="false"/>
    <row r="1048057" customFormat="false" ht="12.8" hidden="false" customHeight="true" outlineLevel="0" collapsed="false"/>
    <row r="1048058" customFormat="false" ht="12.8" hidden="false" customHeight="true" outlineLevel="0" collapsed="false"/>
    <row r="1048059" customFormat="false" ht="12.8" hidden="false" customHeight="true" outlineLevel="0" collapsed="false"/>
    <row r="1048060" customFormat="false" ht="12.8" hidden="false" customHeight="true" outlineLevel="0" collapsed="false"/>
    <row r="1048061" customFormat="false" ht="12.8" hidden="false" customHeight="true" outlineLevel="0" collapsed="false"/>
    <row r="1048062" customFormat="false" ht="12.8" hidden="false" customHeight="true" outlineLevel="0" collapsed="false"/>
    <row r="1048063" customFormat="false" ht="12.8" hidden="false" customHeight="true" outlineLevel="0" collapsed="false"/>
    <row r="1048064" customFormat="false" ht="12.8" hidden="false" customHeight="true" outlineLevel="0" collapsed="false"/>
    <row r="1048065" customFormat="false" ht="12.8" hidden="false" customHeight="true" outlineLevel="0" collapsed="false"/>
    <row r="1048066" customFormat="false" ht="12.8" hidden="false" customHeight="true" outlineLevel="0" collapsed="false"/>
    <row r="1048067" customFormat="false" ht="12.8" hidden="false" customHeight="true" outlineLevel="0" collapsed="false"/>
    <row r="1048068" customFormat="false" ht="12.8" hidden="false" customHeight="true" outlineLevel="0" collapsed="false"/>
    <row r="1048069" customFormat="false" ht="12.8" hidden="false" customHeight="true" outlineLevel="0" collapsed="false"/>
    <row r="1048070" customFormat="false" ht="12.8" hidden="false" customHeight="true" outlineLevel="0" collapsed="false"/>
    <row r="1048071" customFormat="false" ht="12.8" hidden="false" customHeight="true" outlineLevel="0" collapsed="false"/>
    <row r="1048072" customFormat="false" ht="12.8" hidden="false" customHeight="true" outlineLevel="0" collapsed="false"/>
    <row r="1048073" customFormat="false" ht="12.8" hidden="false" customHeight="true" outlineLevel="0" collapsed="false"/>
    <row r="1048074" customFormat="false" ht="12.8" hidden="false" customHeight="true" outlineLevel="0" collapsed="false"/>
    <row r="1048075" customFormat="false" ht="12.8" hidden="false" customHeight="true" outlineLevel="0" collapsed="false"/>
    <row r="1048076" customFormat="false" ht="12.8" hidden="false" customHeight="true" outlineLevel="0" collapsed="false"/>
    <row r="1048077" customFormat="false" ht="12.8" hidden="false" customHeight="true" outlineLevel="0" collapsed="false"/>
    <row r="1048078" customFormat="false" ht="12.8" hidden="false" customHeight="true" outlineLevel="0" collapsed="false"/>
    <row r="1048079" customFormat="false" ht="12.8" hidden="false" customHeight="true" outlineLevel="0" collapsed="false"/>
    <row r="1048080" customFormat="false" ht="12.8" hidden="false" customHeight="true" outlineLevel="0" collapsed="false"/>
    <row r="1048081" customFormat="false" ht="12.8" hidden="false" customHeight="true" outlineLevel="0" collapsed="false"/>
    <row r="1048082" customFormat="false" ht="12.8" hidden="false" customHeight="true" outlineLevel="0" collapsed="false"/>
    <row r="1048083" customFormat="false" ht="12.8" hidden="false" customHeight="true" outlineLevel="0" collapsed="false"/>
    <row r="1048084" customFormat="false" ht="12.8" hidden="false" customHeight="true" outlineLevel="0" collapsed="false"/>
    <row r="1048085" customFormat="false" ht="12.8" hidden="false" customHeight="true" outlineLevel="0" collapsed="false"/>
    <row r="1048086" customFormat="false" ht="12.8" hidden="false" customHeight="true" outlineLevel="0" collapsed="false"/>
    <row r="1048087" customFormat="false" ht="12.8" hidden="false" customHeight="true" outlineLevel="0" collapsed="false"/>
    <row r="1048088" customFormat="false" ht="12.8" hidden="false" customHeight="true" outlineLevel="0" collapsed="false"/>
    <row r="1048089" customFormat="false" ht="12.8" hidden="false" customHeight="true" outlineLevel="0" collapsed="false"/>
    <row r="1048090" customFormat="false" ht="12.8" hidden="false" customHeight="true" outlineLevel="0" collapsed="false"/>
    <row r="1048091" customFormat="false" ht="12.8" hidden="false" customHeight="true" outlineLevel="0" collapsed="false"/>
    <row r="1048092" customFormat="false" ht="12.8" hidden="false" customHeight="true" outlineLevel="0" collapsed="false"/>
    <row r="1048093" customFormat="false" ht="12.8" hidden="false" customHeight="true" outlineLevel="0" collapsed="false"/>
    <row r="1048094" customFormat="false" ht="12.8" hidden="false" customHeight="true" outlineLevel="0" collapsed="false"/>
    <row r="1048095" customFormat="false" ht="12.8" hidden="false" customHeight="true" outlineLevel="0" collapsed="false"/>
    <row r="1048096" customFormat="false" ht="12.8" hidden="false" customHeight="true" outlineLevel="0" collapsed="false"/>
    <row r="1048097" customFormat="false" ht="12.8" hidden="false" customHeight="true" outlineLevel="0" collapsed="false"/>
    <row r="1048098" customFormat="false" ht="12.8" hidden="false" customHeight="true" outlineLevel="0" collapsed="false"/>
    <row r="1048099" customFormat="false" ht="12.8" hidden="false" customHeight="true" outlineLevel="0" collapsed="false"/>
    <row r="1048100" customFormat="false" ht="12.8" hidden="false" customHeight="true" outlineLevel="0" collapsed="false"/>
    <row r="1048101" customFormat="false" ht="12.8" hidden="false" customHeight="true" outlineLevel="0" collapsed="false"/>
    <row r="1048102" customFormat="false" ht="12.8" hidden="false" customHeight="true" outlineLevel="0" collapsed="false"/>
    <row r="1048103" customFormat="false" ht="12.8" hidden="false" customHeight="true" outlineLevel="0" collapsed="false"/>
    <row r="1048104" customFormat="false" ht="12.8" hidden="false" customHeight="true" outlineLevel="0" collapsed="false"/>
    <row r="1048105" customFormat="false" ht="12.8" hidden="false" customHeight="true" outlineLevel="0" collapsed="false"/>
    <row r="1048106" customFormat="false" ht="12.8" hidden="false" customHeight="true" outlineLevel="0" collapsed="false"/>
    <row r="1048107" customFormat="false" ht="12.8" hidden="false" customHeight="true" outlineLevel="0" collapsed="false"/>
    <row r="1048108" customFormat="false" ht="12.8" hidden="false" customHeight="true" outlineLevel="0" collapsed="false"/>
    <row r="1048109" customFormat="false" ht="12.8" hidden="false" customHeight="true" outlineLevel="0" collapsed="false"/>
    <row r="1048110" customFormat="false" ht="12.8" hidden="false" customHeight="true" outlineLevel="0" collapsed="false"/>
    <row r="1048111" customFormat="false" ht="12.8" hidden="false" customHeight="true" outlineLevel="0" collapsed="false"/>
    <row r="1048112" customFormat="false" ht="12.8" hidden="false" customHeight="true" outlineLevel="0" collapsed="false"/>
    <row r="1048113" customFormat="false" ht="12.8" hidden="false" customHeight="true" outlineLevel="0" collapsed="false"/>
    <row r="1048114" customFormat="false" ht="12.8" hidden="false" customHeight="true" outlineLevel="0" collapsed="false"/>
    <row r="1048115" customFormat="false" ht="12.8" hidden="false" customHeight="true" outlineLevel="0" collapsed="false"/>
    <row r="1048116" customFormat="false" ht="12.8" hidden="false" customHeight="true" outlineLevel="0" collapsed="false"/>
    <row r="1048117" customFormat="false" ht="12.8" hidden="false" customHeight="true" outlineLevel="0" collapsed="false"/>
    <row r="1048118" customFormat="false" ht="12.8" hidden="false" customHeight="true" outlineLevel="0" collapsed="false"/>
    <row r="1048119" customFormat="false" ht="12.8" hidden="false" customHeight="true" outlineLevel="0" collapsed="false"/>
    <row r="1048120" customFormat="false" ht="12.8" hidden="false" customHeight="true" outlineLevel="0" collapsed="false"/>
    <row r="1048121" customFormat="false" ht="12.8" hidden="false" customHeight="true" outlineLevel="0" collapsed="false"/>
    <row r="1048122" customFormat="false" ht="12.8" hidden="false" customHeight="true" outlineLevel="0" collapsed="false"/>
    <row r="1048123" customFormat="false" ht="12.8" hidden="false" customHeight="true" outlineLevel="0" collapsed="false"/>
    <row r="1048124" customFormat="false" ht="12.8" hidden="false" customHeight="true" outlineLevel="0" collapsed="false"/>
    <row r="1048125" customFormat="false" ht="12.8" hidden="false" customHeight="true" outlineLevel="0" collapsed="false"/>
    <row r="1048126" customFormat="false" ht="12.8" hidden="false" customHeight="true" outlineLevel="0" collapsed="false"/>
    <row r="1048127" customFormat="false" ht="12.8" hidden="false" customHeight="true" outlineLevel="0" collapsed="false"/>
    <row r="1048128" customFormat="false" ht="12.8" hidden="false" customHeight="true" outlineLevel="0" collapsed="false"/>
    <row r="1048129" customFormat="false" ht="12.8" hidden="false" customHeight="true" outlineLevel="0" collapsed="false"/>
    <row r="1048130" customFormat="false" ht="12.8" hidden="false" customHeight="true" outlineLevel="0" collapsed="false"/>
    <row r="1048131" customFormat="false" ht="12.8" hidden="false" customHeight="true" outlineLevel="0" collapsed="false"/>
    <row r="1048132" customFormat="false" ht="12.8" hidden="false" customHeight="true" outlineLevel="0" collapsed="false"/>
    <row r="1048133" customFormat="false" ht="12.8" hidden="false" customHeight="true" outlineLevel="0" collapsed="false"/>
    <row r="1048134" customFormat="false" ht="12.8" hidden="false" customHeight="true" outlineLevel="0" collapsed="false"/>
    <row r="1048135" customFormat="false" ht="12.8" hidden="false" customHeight="true" outlineLevel="0" collapsed="false"/>
    <row r="1048136" customFormat="false" ht="12.8" hidden="false" customHeight="true" outlineLevel="0" collapsed="false"/>
    <row r="1048137" customFormat="false" ht="12.8" hidden="false" customHeight="true" outlineLevel="0" collapsed="false"/>
    <row r="1048138" customFormat="false" ht="12.8" hidden="false" customHeight="true" outlineLevel="0" collapsed="false"/>
    <row r="1048139" customFormat="false" ht="12.8" hidden="false" customHeight="true" outlineLevel="0" collapsed="false"/>
    <row r="1048140" customFormat="false" ht="12.8" hidden="false" customHeight="true" outlineLevel="0" collapsed="false"/>
    <row r="1048141" customFormat="false" ht="12.8" hidden="false" customHeight="true" outlineLevel="0" collapsed="false"/>
    <row r="1048142" customFormat="false" ht="12.8" hidden="false" customHeight="true" outlineLevel="0" collapsed="false"/>
    <row r="1048143" customFormat="false" ht="12.8" hidden="false" customHeight="true" outlineLevel="0" collapsed="false"/>
    <row r="1048144" customFormat="false" ht="12.8" hidden="false" customHeight="true" outlineLevel="0" collapsed="false"/>
    <row r="1048145" customFormat="false" ht="12.8" hidden="false" customHeight="true" outlineLevel="0" collapsed="false"/>
    <row r="1048146" customFormat="false" ht="12.8" hidden="false" customHeight="true" outlineLevel="0" collapsed="false"/>
    <row r="1048147" customFormat="false" ht="12.8" hidden="false" customHeight="true" outlineLevel="0" collapsed="false"/>
    <row r="1048148" customFormat="false" ht="12.8" hidden="false" customHeight="true" outlineLevel="0" collapsed="false"/>
    <row r="1048149" customFormat="false" ht="12.8" hidden="false" customHeight="true" outlineLevel="0" collapsed="false"/>
    <row r="1048150" customFormat="false" ht="12.8" hidden="false" customHeight="true" outlineLevel="0" collapsed="false"/>
    <row r="1048151" customFormat="false" ht="12.8" hidden="false" customHeight="true" outlineLevel="0" collapsed="false"/>
    <row r="1048152" customFormat="false" ht="12.8" hidden="false" customHeight="true" outlineLevel="0" collapsed="false"/>
    <row r="1048153" customFormat="false" ht="12.8" hidden="false" customHeight="true" outlineLevel="0" collapsed="false"/>
    <row r="1048154" customFormat="false" ht="12.8" hidden="false" customHeight="true" outlineLevel="0" collapsed="false"/>
    <row r="1048155" customFormat="false" ht="12.8" hidden="false" customHeight="true" outlineLevel="0" collapsed="false"/>
    <row r="1048156" customFormat="false" ht="12.8" hidden="false" customHeight="true" outlineLevel="0" collapsed="false"/>
    <row r="1048157" customFormat="false" ht="12.8" hidden="false" customHeight="true" outlineLevel="0" collapsed="false"/>
    <row r="1048158" customFormat="false" ht="12.8" hidden="false" customHeight="true" outlineLevel="0" collapsed="false"/>
    <row r="1048159" customFormat="false" ht="12.8" hidden="false" customHeight="true" outlineLevel="0" collapsed="false"/>
    <row r="1048160" customFormat="false" ht="12.8" hidden="false" customHeight="true" outlineLevel="0" collapsed="false"/>
    <row r="1048161" customFormat="false" ht="12.8" hidden="false" customHeight="true" outlineLevel="0" collapsed="false"/>
    <row r="1048162" customFormat="false" ht="12.8" hidden="false" customHeight="true" outlineLevel="0" collapsed="false"/>
    <row r="1048163" customFormat="false" ht="12.8" hidden="false" customHeight="true" outlineLevel="0" collapsed="false"/>
    <row r="1048164" customFormat="false" ht="12.8" hidden="false" customHeight="true" outlineLevel="0" collapsed="false"/>
    <row r="1048165" customFormat="false" ht="12.8" hidden="false" customHeight="true" outlineLevel="0" collapsed="false"/>
    <row r="1048166" customFormat="false" ht="12.8" hidden="false" customHeight="true" outlineLevel="0" collapsed="false"/>
    <row r="1048167" customFormat="false" ht="12.8" hidden="false" customHeight="true" outlineLevel="0" collapsed="false"/>
    <row r="1048168" customFormat="false" ht="12.8" hidden="false" customHeight="true" outlineLevel="0" collapsed="false"/>
    <row r="1048169" customFormat="false" ht="12.8" hidden="false" customHeight="true" outlineLevel="0" collapsed="false"/>
    <row r="1048170" customFormat="false" ht="12.8" hidden="false" customHeight="true" outlineLevel="0" collapsed="false"/>
    <row r="1048171" customFormat="false" ht="12.8" hidden="false" customHeight="true" outlineLevel="0" collapsed="false"/>
    <row r="1048172" customFormat="false" ht="12.8" hidden="false" customHeight="true" outlineLevel="0" collapsed="false"/>
    <row r="1048173" customFormat="false" ht="12.8" hidden="false" customHeight="true" outlineLevel="0" collapsed="false"/>
    <row r="1048174" customFormat="false" ht="12.8" hidden="false" customHeight="true" outlineLevel="0" collapsed="false"/>
    <row r="1048175" customFormat="false" ht="12.8" hidden="false" customHeight="true" outlineLevel="0" collapsed="false"/>
    <row r="1048176" customFormat="false" ht="12.8" hidden="false" customHeight="true" outlineLevel="0" collapsed="false"/>
    <row r="1048177" customFormat="false" ht="12.8" hidden="false" customHeight="true" outlineLevel="0" collapsed="false"/>
    <row r="1048178" customFormat="false" ht="12.8" hidden="false" customHeight="true" outlineLevel="0" collapsed="false"/>
    <row r="1048179" customFormat="false" ht="12.8" hidden="false" customHeight="true" outlineLevel="0" collapsed="false"/>
    <row r="1048180" customFormat="false" ht="12.8" hidden="false" customHeight="true" outlineLevel="0" collapsed="false"/>
    <row r="1048181" customFormat="false" ht="12.8" hidden="false" customHeight="true" outlineLevel="0" collapsed="false"/>
    <row r="1048182" customFormat="false" ht="12.8" hidden="false" customHeight="true" outlineLevel="0" collapsed="false"/>
    <row r="1048183" customFormat="false" ht="12.8" hidden="false" customHeight="true" outlineLevel="0" collapsed="false"/>
    <row r="1048184" customFormat="false" ht="12.8" hidden="false" customHeight="true" outlineLevel="0" collapsed="false"/>
    <row r="1048185" customFormat="false" ht="12.8" hidden="false" customHeight="true" outlineLevel="0" collapsed="false"/>
    <row r="1048186" customFormat="false" ht="12.8" hidden="false" customHeight="true" outlineLevel="0" collapsed="false"/>
    <row r="1048187" customFormat="false" ht="12.8" hidden="false" customHeight="true" outlineLevel="0" collapsed="false"/>
    <row r="1048188" customFormat="false" ht="12.8" hidden="false" customHeight="true" outlineLevel="0" collapsed="false"/>
    <row r="1048189" customFormat="false" ht="12.8" hidden="false" customHeight="true" outlineLevel="0" collapsed="false"/>
    <row r="1048190" customFormat="false" ht="12.8" hidden="false" customHeight="true" outlineLevel="0" collapsed="false"/>
    <row r="1048191" customFormat="false" ht="12.8" hidden="false" customHeight="true" outlineLevel="0" collapsed="false"/>
    <row r="1048192" customFormat="false" ht="12.8" hidden="false" customHeight="true" outlineLevel="0" collapsed="false"/>
    <row r="1048193" customFormat="false" ht="12.8" hidden="false" customHeight="true" outlineLevel="0" collapsed="false"/>
    <row r="1048194" customFormat="false" ht="12.8" hidden="false" customHeight="true" outlineLevel="0" collapsed="false"/>
    <row r="1048195" customFormat="false" ht="12.8" hidden="false" customHeight="true" outlineLevel="0" collapsed="false"/>
    <row r="1048196" customFormat="false" ht="12.8" hidden="false" customHeight="true" outlineLevel="0" collapsed="false"/>
    <row r="1048197" customFormat="false" ht="12.8" hidden="false" customHeight="true" outlineLevel="0" collapsed="false"/>
    <row r="1048198" customFormat="false" ht="12.8" hidden="false" customHeight="true" outlineLevel="0" collapsed="false"/>
    <row r="1048199" customFormat="false" ht="12.8" hidden="false" customHeight="true" outlineLevel="0" collapsed="false"/>
    <row r="1048200" customFormat="false" ht="12.8" hidden="false" customHeight="true" outlineLevel="0" collapsed="false"/>
    <row r="1048201" customFormat="false" ht="12.8" hidden="false" customHeight="true" outlineLevel="0" collapsed="false"/>
    <row r="1048202" customFormat="false" ht="12.8" hidden="false" customHeight="true" outlineLevel="0" collapsed="false"/>
    <row r="1048203" customFormat="false" ht="12.8" hidden="false" customHeight="true" outlineLevel="0" collapsed="false"/>
    <row r="1048204" customFormat="false" ht="12.8" hidden="false" customHeight="true" outlineLevel="0" collapsed="false"/>
    <row r="1048205" customFormat="false" ht="12.8" hidden="false" customHeight="true" outlineLevel="0" collapsed="false"/>
    <row r="1048206" customFormat="false" ht="12.8" hidden="false" customHeight="true" outlineLevel="0" collapsed="false"/>
    <row r="1048207" customFormat="false" ht="12.8" hidden="false" customHeight="true" outlineLevel="0" collapsed="false"/>
    <row r="1048208" customFormat="false" ht="12.8" hidden="false" customHeight="true" outlineLevel="0" collapsed="false"/>
    <row r="1048209" customFormat="false" ht="12.8" hidden="false" customHeight="true" outlineLevel="0" collapsed="false"/>
    <row r="1048210" customFormat="false" ht="12.8" hidden="false" customHeight="true" outlineLevel="0" collapsed="false"/>
    <row r="1048211" customFormat="false" ht="12.8" hidden="false" customHeight="true" outlineLevel="0" collapsed="false"/>
    <row r="1048212" customFormat="false" ht="12.8" hidden="false" customHeight="true" outlineLevel="0" collapsed="false"/>
    <row r="1048213" customFormat="false" ht="12.8" hidden="false" customHeight="true" outlineLevel="0" collapsed="false"/>
    <row r="1048214" customFormat="false" ht="12.8" hidden="false" customHeight="true" outlineLevel="0" collapsed="false"/>
    <row r="1048215" customFormat="false" ht="12.8" hidden="false" customHeight="true" outlineLevel="0" collapsed="false"/>
    <row r="1048216" customFormat="false" ht="12.8" hidden="false" customHeight="true" outlineLevel="0" collapsed="false"/>
    <row r="1048217" customFormat="false" ht="12.8" hidden="false" customHeight="true" outlineLevel="0" collapsed="false"/>
    <row r="1048218" customFormat="false" ht="12.8" hidden="false" customHeight="true" outlineLevel="0" collapsed="false"/>
    <row r="1048219" customFormat="false" ht="12.8" hidden="false" customHeight="true" outlineLevel="0" collapsed="false"/>
    <row r="1048220" customFormat="false" ht="12.8" hidden="false" customHeight="true" outlineLevel="0" collapsed="false"/>
    <row r="1048221" customFormat="false" ht="12.8" hidden="false" customHeight="true" outlineLevel="0" collapsed="false"/>
    <row r="1048222" customFormat="false" ht="12.8" hidden="false" customHeight="true" outlineLevel="0" collapsed="false"/>
    <row r="1048223" customFormat="false" ht="12.8" hidden="false" customHeight="true" outlineLevel="0" collapsed="false"/>
    <row r="1048224" customFormat="false" ht="12.8" hidden="false" customHeight="true" outlineLevel="0" collapsed="false"/>
    <row r="1048225" customFormat="false" ht="12.8" hidden="false" customHeight="true" outlineLevel="0" collapsed="false"/>
    <row r="1048226" customFormat="false" ht="12.8" hidden="false" customHeight="true" outlineLevel="0" collapsed="false"/>
    <row r="1048227" customFormat="false" ht="12.8" hidden="false" customHeight="true" outlineLevel="0" collapsed="false"/>
    <row r="1048228" customFormat="false" ht="12.8" hidden="false" customHeight="true" outlineLevel="0" collapsed="false"/>
    <row r="1048229" customFormat="false" ht="12.8" hidden="false" customHeight="true" outlineLevel="0" collapsed="false"/>
    <row r="1048230" customFormat="false" ht="12.8" hidden="false" customHeight="true" outlineLevel="0" collapsed="false"/>
    <row r="1048231" customFormat="false" ht="12.8" hidden="false" customHeight="true" outlineLevel="0" collapsed="false"/>
    <row r="1048232" customFormat="false" ht="12.8" hidden="false" customHeight="true" outlineLevel="0" collapsed="false"/>
    <row r="1048233" customFormat="false" ht="12.8" hidden="false" customHeight="true" outlineLevel="0" collapsed="false"/>
    <row r="1048234" customFormat="false" ht="12.8" hidden="false" customHeight="true" outlineLevel="0" collapsed="false"/>
    <row r="1048235" customFormat="false" ht="12.8" hidden="false" customHeight="true" outlineLevel="0" collapsed="false"/>
    <row r="1048236" customFormat="false" ht="12.8" hidden="false" customHeight="true" outlineLevel="0" collapsed="false"/>
    <row r="1048237" customFormat="false" ht="12.8" hidden="false" customHeight="true" outlineLevel="0" collapsed="false"/>
    <row r="1048238" customFormat="false" ht="12.8" hidden="false" customHeight="true" outlineLevel="0" collapsed="false"/>
    <row r="1048239" customFormat="false" ht="12.8" hidden="false" customHeight="true" outlineLevel="0" collapsed="false"/>
    <row r="1048240" customFormat="false" ht="12.8" hidden="false" customHeight="true" outlineLevel="0" collapsed="false"/>
    <row r="1048241" customFormat="false" ht="12.8" hidden="false" customHeight="true" outlineLevel="0" collapsed="false"/>
    <row r="1048242" customFormat="false" ht="12.8" hidden="false" customHeight="true" outlineLevel="0" collapsed="false"/>
    <row r="1048243" customFormat="false" ht="12.8" hidden="false" customHeight="true" outlineLevel="0" collapsed="false"/>
    <row r="1048244" customFormat="false" ht="12.8" hidden="false" customHeight="true" outlineLevel="0" collapsed="false"/>
    <row r="1048245" customFormat="false" ht="12.8" hidden="false" customHeight="true" outlineLevel="0" collapsed="false"/>
    <row r="1048246" customFormat="false" ht="12.8" hidden="false" customHeight="true" outlineLevel="0" collapsed="false"/>
    <row r="1048247" customFormat="false" ht="12.8" hidden="false" customHeight="true" outlineLevel="0" collapsed="false"/>
    <row r="1048248" customFormat="false" ht="12.8" hidden="false" customHeight="true" outlineLevel="0" collapsed="false"/>
    <row r="1048249" customFormat="false" ht="12.8" hidden="false" customHeight="true" outlineLevel="0" collapsed="false"/>
    <row r="1048250" customFormat="false" ht="12.8" hidden="false" customHeight="true" outlineLevel="0" collapsed="false"/>
    <row r="1048251" customFormat="false" ht="12.8" hidden="false" customHeight="true" outlineLevel="0" collapsed="false"/>
    <row r="1048252" customFormat="false" ht="12.8" hidden="false" customHeight="true" outlineLevel="0" collapsed="false"/>
    <row r="1048253" customFormat="false" ht="12.8" hidden="false" customHeight="true" outlineLevel="0" collapsed="false"/>
    <row r="1048254" customFormat="false" ht="12.8" hidden="false" customHeight="true" outlineLevel="0" collapsed="false"/>
    <row r="1048255" customFormat="false" ht="12.8" hidden="false" customHeight="true" outlineLevel="0" collapsed="false"/>
    <row r="1048256" customFormat="false" ht="12.8" hidden="false" customHeight="true" outlineLevel="0" collapsed="false"/>
    <row r="1048257" customFormat="false" ht="12.8" hidden="false" customHeight="true" outlineLevel="0" collapsed="false"/>
    <row r="1048258" customFormat="false" ht="12.8" hidden="false" customHeight="true" outlineLevel="0" collapsed="false"/>
    <row r="1048259" customFormat="false" ht="12.8" hidden="false" customHeight="true" outlineLevel="0" collapsed="false"/>
    <row r="1048260" customFormat="false" ht="12.8" hidden="false" customHeight="true" outlineLevel="0" collapsed="false"/>
    <row r="1048261" customFormat="false" ht="12.8" hidden="false" customHeight="true" outlineLevel="0" collapsed="false"/>
    <row r="1048262" customFormat="false" ht="12.8" hidden="false" customHeight="true" outlineLevel="0" collapsed="false"/>
    <row r="1048263" customFormat="false" ht="12.8" hidden="false" customHeight="true" outlineLevel="0" collapsed="false"/>
    <row r="1048264" customFormat="false" ht="12.8" hidden="false" customHeight="true" outlineLevel="0" collapsed="false"/>
    <row r="1048265" customFormat="false" ht="12.8" hidden="false" customHeight="true" outlineLevel="0" collapsed="false"/>
    <row r="1048266" customFormat="false" ht="12.8" hidden="false" customHeight="true" outlineLevel="0" collapsed="false"/>
    <row r="1048267" customFormat="false" ht="12.8" hidden="false" customHeight="true" outlineLevel="0" collapsed="false"/>
    <row r="1048268" customFormat="false" ht="12.8" hidden="false" customHeight="true" outlineLevel="0" collapsed="false"/>
    <row r="1048269" customFormat="false" ht="12.8" hidden="false" customHeight="true" outlineLevel="0" collapsed="false"/>
    <row r="1048270" customFormat="false" ht="12.8" hidden="false" customHeight="true" outlineLevel="0" collapsed="false"/>
    <row r="1048271" customFormat="false" ht="12.8" hidden="false" customHeight="true" outlineLevel="0" collapsed="false"/>
    <row r="1048272" customFormat="false" ht="12.8" hidden="false" customHeight="true" outlineLevel="0" collapsed="false"/>
    <row r="1048273" customFormat="false" ht="12.8" hidden="false" customHeight="true" outlineLevel="0" collapsed="false"/>
    <row r="1048274" customFormat="false" ht="12.8" hidden="false" customHeight="true" outlineLevel="0" collapsed="false"/>
    <row r="1048275" customFormat="false" ht="12.8" hidden="false" customHeight="true" outlineLevel="0" collapsed="false"/>
    <row r="1048276" customFormat="false" ht="12.8" hidden="false" customHeight="true" outlineLevel="0" collapsed="false"/>
    <row r="1048277" customFormat="false" ht="12.8" hidden="false" customHeight="true" outlineLevel="0" collapsed="false"/>
    <row r="1048278" customFormat="false" ht="12.8" hidden="false" customHeight="true" outlineLevel="0" collapsed="false"/>
    <row r="1048279" customFormat="false" ht="12.8" hidden="false" customHeight="true" outlineLevel="0" collapsed="false"/>
    <row r="1048280" customFormat="false" ht="12.8" hidden="false" customHeight="true" outlineLevel="0" collapsed="false"/>
    <row r="1048281" customFormat="false" ht="12.8" hidden="false" customHeight="true" outlineLevel="0" collapsed="false"/>
    <row r="1048282" customFormat="false" ht="12.8" hidden="false" customHeight="true" outlineLevel="0" collapsed="false"/>
    <row r="1048283" customFormat="false" ht="12.8" hidden="false" customHeight="true" outlineLevel="0" collapsed="false"/>
    <row r="1048284" customFormat="false" ht="12.8" hidden="false" customHeight="true" outlineLevel="0" collapsed="false"/>
    <row r="1048285" customFormat="false" ht="12.8" hidden="false" customHeight="true" outlineLevel="0" collapsed="false"/>
    <row r="1048286" customFormat="false" ht="12.8" hidden="false" customHeight="true" outlineLevel="0" collapsed="false"/>
    <row r="1048287" customFormat="false" ht="12.8" hidden="false" customHeight="true" outlineLevel="0" collapsed="false"/>
    <row r="1048288" customFormat="false" ht="12.8" hidden="false" customHeight="true" outlineLevel="0" collapsed="false"/>
    <row r="1048289" customFormat="false" ht="12.8" hidden="false" customHeight="true" outlineLevel="0" collapsed="false"/>
    <row r="1048290" customFormat="false" ht="12.8" hidden="false" customHeight="true" outlineLevel="0" collapsed="false"/>
    <row r="1048291" customFormat="false" ht="12.8" hidden="false" customHeight="true" outlineLevel="0" collapsed="false"/>
    <row r="1048292" customFormat="false" ht="12.8" hidden="false" customHeight="true" outlineLevel="0" collapsed="false"/>
    <row r="1048293" customFormat="false" ht="12.8" hidden="false" customHeight="true" outlineLevel="0" collapsed="false"/>
    <row r="1048294" customFormat="false" ht="12.8" hidden="false" customHeight="true" outlineLevel="0" collapsed="false"/>
    <row r="1048295" customFormat="false" ht="12.8" hidden="false" customHeight="true" outlineLevel="0" collapsed="false"/>
    <row r="1048296" customFormat="false" ht="12.8" hidden="false" customHeight="true" outlineLevel="0" collapsed="false"/>
    <row r="1048297" customFormat="false" ht="12.8" hidden="false" customHeight="true" outlineLevel="0" collapsed="false"/>
    <row r="1048298" customFormat="false" ht="12.8" hidden="false" customHeight="true" outlineLevel="0" collapsed="false"/>
    <row r="1048299" customFormat="false" ht="12.8" hidden="false" customHeight="true" outlineLevel="0" collapsed="false"/>
    <row r="1048300" customFormat="false" ht="12.8" hidden="false" customHeight="true" outlineLevel="0" collapsed="false"/>
    <row r="1048301" customFormat="false" ht="12.8" hidden="false" customHeight="true" outlineLevel="0" collapsed="false"/>
    <row r="1048302" customFormat="false" ht="12.8" hidden="false" customHeight="true" outlineLevel="0" collapsed="false"/>
    <row r="1048303" customFormat="false" ht="12.8" hidden="false" customHeight="true" outlineLevel="0" collapsed="false"/>
    <row r="1048304" customFormat="false" ht="12.8" hidden="false" customHeight="true" outlineLevel="0" collapsed="false"/>
    <row r="1048305" customFormat="false" ht="12.8" hidden="false" customHeight="true" outlineLevel="0" collapsed="false"/>
    <row r="1048306" customFormat="false" ht="12.8" hidden="false" customHeight="true" outlineLevel="0" collapsed="false"/>
    <row r="1048307" customFormat="false" ht="12.8" hidden="false" customHeight="true" outlineLevel="0" collapsed="false"/>
    <row r="1048308" customFormat="false" ht="12.8" hidden="false" customHeight="true" outlineLevel="0" collapsed="false"/>
    <row r="1048309" customFormat="false" ht="12.8" hidden="false" customHeight="true" outlineLevel="0" collapsed="false"/>
    <row r="1048310" customFormat="false" ht="12.8" hidden="false" customHeight="true" outlineLevel="0" collapsed="false"/>
    <row r="1048311" customFormat="false" ht="12.8" hidden="false" customHeight="true" outlineLevel="0" collapsed="false"/>
    <row r="1048312" customFormat="false" ht="12.8" hidden="false" customHeight="true" outlineLevel="0" collapsed="false"/>
    <row r="1048313" customFormat="false" ht="12.8" hidden="false" customHeight="true" outlineLevel="0" collapsed="false"/>
    <row r="1048314" customFormat="false" ht="12.8" hidden="false" customHeight="true" outlineLevel="0" collapsed="false"/>
    <row r="1048315" customFormat="false" ht="12.8" hidden="false" customHeight="true" outlineLevel="0" collapsed="false"/>
    <row r="1048316" customFormat="false" ht="12.8" hidden="false" customHeight="true" outlineLevel="0" collapsed="false"/>
    <row r="1048317" customFormat="false" ht="12.8" hidden="false" customHeight="true" outlineLevel="0" collapsed="false"/>
    <row r="1048318" customFormat="false" ht="12.8" hidden="false" customHeight="true" outlineLevel="0" collapsed="false"/>
    <row r="1048319" customFormat="false" ht="12.8" hidden="false" customHeight="true" outlineLevel="0" collapsed="false"/>
    <row r="1048320" customFormat="false" ht="12.8" hidden="false" customHeight="true" outlineLevel="0" collapsed="false"/>
    <row r="1048321" customFormat="false" ht="12.8" hidden="false" customHeight="true" outlineLevel="0" collapsed="false"/>
    <row r="1048322" customFormat="false" ht="12.8" hidden="false" customHeight="true" outlineLevel="0" collapsed="false"/>
    <row r="1048323" customFormat="false" ht="12.8" hidden="false" customHeight="true" outlineLevel="0" collapsed="false"/>
    <row r="1048324" customFormat="false" ht="12.8" hidden="false" customHeight="true" outlineLevel="0" collapsed="false"/>
    <row r="1048325" customFormat="false" ht="12.8" hidden="false" customHeight="true" outlineLevel="0" collapsed="false"/>
    <row r="1048326" customFormat="false" ht="12.8" hidden="false" customHeight="true" outlineLevel="0" collapsed="false"/>
    <row r="1048327" customFormat="false" ht="12.8" hidden="false" customHeight="true" outlineLevel="0" collapsed="false"/>
    <row r="1048328" customFormat="false" ht="12.8" hidden="false" customHeight="true" outlineLevel="0" collapsed="false"/>
    <row r="1048329" customFormat="false" ht="12.8" hidden="false" customHeight="true" outlineLevel="0" collapsed="false"/>
    <row r="1048330" customFormat="false" ht="12.8" hidden="false" customHeight="true" outlineLevel="0" collapsed="false"/>
    <row r="1048331" customFormat="false" ht="12.8" hidden="false" customHeight="true" outlineLevel="0" collapsed="false"/>
    <row r="1048332" customFormat="false" ht="12.8" hidden="false" customHeight="true" outlineLevel="0" collapsed="false"/>
    <row r="1048333" customFormat="false" ht="12.8" hidden="false" customHeight="true" outlineLevel="0" collapsed="false"/>
    <row r="1048334" customFormat="false" ht="12.8" hidden="false" customHeight="true" outlineLevel="0" collapsed="false"/>
    <row r="1048335" customFormat="false" ht="12.8" hidden="false" customHeight="true" outlineLevel="0" collapsed="false"/>
    <row r="1048336" customFormat="false" ht="12.8" hidden="false" customHeight="true" outlineLevel="0" collapsed="false"/>
    <row r="1048337" customFormat="false" ht="12.8" hidden="false" customHeight="true" outlineLevel="0" collapsed="false"/>
    <row r="1048338" customFormat="false" ht="12.8" hidden="false" customHeight="true" outlineLevel="0" collapsed="false"/>
    <row r="1048339" customFormat="false" ht="12.8" hidden="false" customHeight="true" outlineLevel="0" collapsed="false"/>
    <row r="1048340" customFormat="false" ht="12.8" hidden="false" customHeight="true" outlineLevel="0" collapsed="false"/>
    <row r="1048341" customFormat="false" ht="12.8" hidden="false" customHeight="true" outlineLevel="0" collapsed="false"/>
    <row r="1048342" customFormat="false" ht="12.8" hidden="false" customHeight="true" outlineLevel="0" collapsed="false"/>
    <row r="1048343" customFormat="false" ht="12.8" hidden="false" customHeight="true" outlineLevel="0" collapsed="false"/>
    <row r="1048344" customFormat="false" ht="12.8" hidden="false" customHeight="true" outlineLevel="0" collapsed="false"/>
    <row r="1048345" customFormat="false" ht="12.8" hidden="false" customHeight="true" outlineLevel="0" collapsed="false"/>
    <row r="1048346" customFormat="false" ht="12.8" hidden="false" customHeight="true" outlineLevel="0" collapsed="false"/>
    <row r="1048347" customFormat="false" ht="12.8" hidden="false" customHeight="true" outlineLevel="0" collapsed="false"/>
    <row r="1048348" customFormat="false" ht="12.8" hidden="false" customHeight="true" outlineLevel="0" collapsed="false"/>
    <row r="1048349" customFormat="false" ht="12.8" hidden="false" customHeight="true" outlineLevel="0" collapsed="false"/>
    <row r="1048350" customFormat="false" ht="12.8" hidden="false" customHeight="true" outlineLevel="0" collapsed="false"/>
    <row r="1048351" customFormat="false" ht="12.8" hidden="false" customHeight="true" outlineLevel="0" collapsed="false"/>
    <row r="1048352" customFormat="false" ht="12.8" hidden="false" customHeight="true" outlineLevel="0" collapsed="false"/>
    <row r="1048353" customFormat="false" ht="12.8" hidden="false" customHeight="true" outlineLevel="0" collapsed="false"/>
    <row r="1048354" customFormat="false" ht="12.8" hidden="false" customHeight="true" outlineLevel="0" collapsed="false"/>
    <row r="1048355" customFormat="false" ht="12.8" hidden="false" customHeight="true" outlineLevel="0" collapsed="false"/>
    <row r="1048356" customFormat="false" ht="12.8" hidden="false" customHeight="true" outlineLevel="0" collapsed="false"/>
    <row r="1048357" customFormat="false" ht="12.8" hidden="false" customHeight="true" outlineLevel="0" collapsed="false"/>
    <row r="1048358" customFormat="false" ht="12.8" hidden="false" customHeight="true" outlineLevel="0" collapsed="false"/>
    <row r="1048359" customFormat="false" ht="12.8" hidden="false" customHeight="true" outlineLevel="0" collapsed="false"/>
    <row r="1048360" customFormat="false" ht="12.8" hidden="false" customHeight="true" outlineLevel="0" collapsed="false"/>
    <row r="1048361" customFormat="false" ht="12.8" hidden="false" customHeight="true" outlineLevel="0" collapsed="false"/>
    <row r="1048362" customFormat="false" ht="12.8" hidden="false" customHeight="true" outlineLevel="0" collapsed="false"/>
    <row r="1048363" customFormat="false" ht="12.8" hidden="false" customHeight="true" outlineLevel="0" collapsed="false"/>
    <row r="1048364" customFormat="false" ht="12.8" hidden="false" customHeight="true" outlineLevel="0" collapsed="false"/>
    <row r="1048365" customFormat="false" ht="12.8" hidden="false" customHeight="true" outlineLevel="0" collapsed="false"/>
    <row r="1048366" customFormat="false" ht="12.8" hidden="false" customHeight="true" outlineLevel="0" collapsed="false"/>
    <row r="1048367" customFormat="false" ht="12.8" hidden="false" customHeight="true" outlineLevel="0" collapsed="false"/>
    <row r="1048368" customFormat="false" ht="12.8" hidden="false" customHeight="true" outlineLevel="0" collapsed="false"/>
    <row r="1048369" customFormat="false" ht="12.8" hidden="false" customHeight="true" outlineLevel="0" collapsed="false"/>
    <row r="1048370" customFormat="false" ht="12.8" hidden="false" customHeight="true" outlineLevel="0" collapsed="false"/>
    <row r="1048371" customFormat="false" ht="12.8" hidden="false" customHeight="true" outlineLevel="0" collapsed="false"/>
    <row r="1048372" customFormat="false" ht="12.8" hidden="false" customHeight="true" outlineLevel="0" collapsed="false"/>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4">
    <mergeCell ref="A2:D2"/>
    <mergeCell ref="A4:D4"/>
    <mergeCell ref="A15:C15"/>
    <mergeCell ref="A17:C1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104857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5" activeCellId="0" sqref="B5"/>
    </sheetView>
  </sheetViews>
  <sheetFormatPr defaultColWidth="8.6796875" defaultRowHeight="15" zeroHeight="false" outlineLevelRow="0" outlineLevelCol="0"/>
  <cols>
    <col collapsed="false" customWidth="true" hidden="false" outlineLevel="0" max="1" min="1" style="1" width="32.15"/>
    <col collapsed="false" customWidth="true" hidden="false" outlineLevel="0" max="2" min="2" style="1" width="19.31"/>
    <col collapsed="false" customWidth="true" hidden="false" outlineLevel="0" max="4" min="3" style="1" width="22.28"/>
    <col collapsed="false" customWidth="true" hidden="false" outlineLevel="0" max="5" min="5" style="1" width="19.93"/>
    <col collapsed="false" customWidth="true" hidden="false" outlineLevel="0" max="6" min="6" style="1" width="17.71"/>
    <col collapsed="false" customWidth="true" hidden="false" outlineLevel="0" max="7" min="7" style="1" width="15.88"/>
    <col collapsed="false" customWidth="true" hidden="false" outlineLevel="0" max="8" min="8" style="1" width="9.59"/>
    <col collapsed="false" customWidth="true" hidden="false" outlineLevel="0" max="1025" min="9" style="2" width="9.13"/>
  </cols>
  <sheetData>
    <row r="1" customFormat="false" ht="15" hidden="false" customHeight="true" outlineLevel="0" collapsed="false">
      <c r="A1" s="6" t="s">
        <v>377</v>
      </c>
      <c r="B1" s="6"/>
      <c r="C1" s="6"/>
      <c r="D1" s="6"/>
      <c r="E1" s="6"/>
      <c r="F1" s="2"/>
      <c r="G1" s="2"/>
      <c r="H1" s="2"/>
      <c r="AMG1" s="36"/>
      <c r="AMH1" s="36"/>
      <c r="AMI1" s="36"/>
      <c r="AMJ1" s="36"/>
    </row>
    <row r="2" customFormat="false" ht="15" hidden="false" customHeight="false" outlineLevel="0" collapsed="false">
      <c r="A2" s="5"/>
      <c r="B2" s="5"/>
      <c r="C2" s="5"/>
      <c r="E2" s="5"/>
    </row>
    <row r="3" customFormat="false" ht="15" hidden="false" customHeight="true" outlineLevel="0" collapsed="false">
      <c r="A3" s="9" t="s">
        <v>179</v>
      </c>
      <c r="B3" s="9"/>
      <c r="C3" s="9"/>
      <c r="D3" s="9"/>
      <c r="E3" s="9"/>
      <c r="H3" s="2"/>
      <c r="AMJ3" s="36"/>
    </row>
    <row r="4" customFormat="false" ht="26.85" hidden="false" customHeight="false" outlineLevel="0" collapsed="false">
      <c r="A4" s="9" t="s">
        <v>180</v>
      </c>
      <c r="B4" s="9" t="s">
        <v>378</v>
      </c>
      <c r="C4" s="9" t="s">
        <v>362</v>
      </c>
      <c r="D4" s="9" t="s">
        <v>379</v>
      </c>
      <c r="E4" s="9" t="s">
        <v>380</v>
      </c>
      <c r="H4" s="2"/>
      <c r="AMJ4" s="36"/>
    </row>
    <row r="5" customFormat="false" ht="15" hidden="false" customHeight="false" outlineLevel="0" collapsed="false">
      <c r="A5" s="10" t="s">
        <v>381</v>
      </c>
      <c r="B5" s="188"/>
      <c r="C5" s="61" t="n">
        <v>1</v>
      </c>
      <c r="D5" s="61" t="n">
        <v>5</v>
      </c>
      <c r="E5" s="189" t="n">
        <f aca="false">B5/D5</f>
        <v>0</v>
      </c>
      <c r="H5" s="2"/>
      <c r="AMJ5" s="36"/>
    </row>
    <row r="6" customFormat="false" ht="15" hidden="false" customHeight="true" outlineLevel="0" collapsed="false">
      <c r="A6" s="9" t="s">
        <v>184</v>
      </c>
      <c r="B6" s="9"/>
      <c r="C6" s="9"/>
      <c r="D6" s="9"/>
      <c r="E6" s="187" t="n">
        <f aca="false">SUM(E5:E5)</f>
        <v>0</v>
      </c>
      <c r="H6" s="2"/>
      <c r="AMJ6" s="36"/>
    </row>
    <row r="7" customFormat="false" ht="8.5" hidden="false" customHeight="true" outlineLevel="0" collapsed="false">
      <c r="A7" s="56"/>
      <c r="B7" s="56"/>
      <c r="C7" s="56"/>
      <c r="D7" s="56"/>
      <c r="E7" s="56"/>
    </row>
    <row r="8" customFormat="false" ht="15" hidden="false" customHeight="true" outlineLevel="0" collapsed="false">
      <c r="A8" s="51" t="s">
        <v>185</v>
      </c>
      <c r="B8" s="51"/>
      <c r="C8" s="51"/>
      <c r="H8" s="2"/>
      <c r="AMJ8" s="36"/>
    </row>
    <row r="9" customFormat="false" ht="26.85" hidden="false" customHeight="false" outlineLevel="0" collapsed="false">
      <c r="A9" s="51" t="s">
        <v>8</v>
      </c>
      <c r="B9" s="51" t="s">
        <v>375</v>
      </c>
      <c r="C9" s="51" t="s">
        <v>376</v>
      </c>
      <c r="H9" s="2"/>
      <c r="AMJ9" s="36"/>
    </row>
    <row r="10" customFormat="false" ht="15" hidden="false" customHeight="false" outlineLevel="0" collapsed="false">
      <c r="A10" s="10" t="s">
        <v>5</v>
      </c>
      <c r="B10" s="20" t="n">
        <f aca="false">E6</f>
        <v>0</v>
      </c>
      <c r="C10" s="190" t="n">
        <f aca="false">B10/12</f>
        <v>0</v>
      </c>
      <c r="H10" s="2"/>
      <c r="AMJ10" s="36"/>
    </row>
    <row r="11" customFormat="false" ht="8.5" hidden="false" customHeight="true" outlineLevel="0" collapsed="false"/>
    <row r="12" customFormat="false" ht="15" hidden="false" customHeight="true" outlineLevel="0" collapsed="false"/>
    <row r="14" customFormat="false" ht="15" hidden="false" customHeight="true" outlineLevel="0" collapsed="false"/>
    <row r="17" customFormat="false" ht="15" hidden="false" customHeight="true" outlineLevel="0" collapsed="false"/>
    <row r="19" customFormat="false" ht="15" hidden="false" customHeight="true" outlineLevel="0" collapsed="false"/>
    <row r="1048019" customFormat="false" ht="12.8" hidden="false" customHeight="true" outlineLevel="0" collapsed="false"/>
    <row r="1048020" customFormat="false" ht="12.8" hidden="false" customHeight="true" outlineLevel="0" collapsed="false"/>
    <row r="1048021" customFormat="false" ht="12.8" hidden="false" customHeight="true" outlineLevel="0" collapsed="false"/>
    <row r="1048022" customFormat="false" ht="12.8" hidden="false" customHeight="true" outlineLevel="0" collapsed="false"/>
    <row r="1048023" customFormat="false" ht="12.8" hidden="false" customHeight="true" outlineLevel="0" collapsed="false"/>
    <row r="1048024" customFormat="false" ht="12.8" hidden="false" customHeight="true" outlineLevel="0" collapsed="false"/>
    <row r="1048025" customFormat="false" ht="12.8" hidden="false" customHeight="true" outlineLevel="0" collapsed="false"/>
    <row r="1048026" customFormat="false" ht="12.8" hidden="false" customHeight="true" outlineLevel="0" collapsed="false"/>
    <row r="1048027" customFormat="false" ht="12.8" hidden="false" customHeight="true" outlineLevel="0" collapsed="false"/>
    <row r="1048028" customFormat="false" ht="12.8" hidden="false" customHeight="true" outlineLevel="0" collapsed="false"/>
    <row r="1048029" customFormat="false" ht="12.8" hidden="false" customHeight="true" outlineLevel="0" collapsed="false"/>
    <row r="1048030" customFormat="false" ht="12.8" hidden="false" customHeight="true" outlineLevel="0" collapsed="false"/>
    <row r="1048031" customFormat="false" ht="12.8" hidden="false" customHeight="true" outlineLevel="0" collapsed="false"/>
    <row r="1048032" customFormat="false" ht="12.8" hidden="false" customHeight="true" outlineLevel="0" collapsed="false"/>
    <row r="1048033" customFormat="false" ht="12.8" hidden="false" customHeight="true" outlineLevel="0" collapsed="false"/>
    <row r="1048034" customFormat="false" ht="12.8" hidden="false" customHeight="true" outlineLevel="0" collapsed="false"/>
    <row r="1048035" customFormat="false" ht="12.8" hidden="false" customHeight="true" outlineLevel="0" collapsed="false"/>
    <row r="1048036" customFormat="false" ht="12.8" hidden="false" customHeight="true" outlineLevel="0" collapsed="false"/>
    <row r="1048037" customFormat="false" ht="12.8" hidden="false" customHeight="true" outlineLevel="0" collapsed="false"/>
    <row r="1048038" customFormat="false" ht="12.8" hidden="false" customHeight="true" outlineLevel="0" collapsed="false"/>
    <row r="1048039" customFormat="false" ht="12.8" hidden="false" customHeight="true" outlineLevel="0" collapsed="false"/>
    <row r="1048040" customFormat="false" ht="12.8" hidden="false" customHeight="true" outlineLevel="0" collapsed="false"/>
    <row r="1048041" customFormat="false" ht="12.8" hidden="false" customHeight="true" outlineLevel="0" collapsed="false"/>
    <row r="1048042" customFormat="false" ht="12.8" hidden="false" customHeight="true" outlineLevel="0" collapsed="false"/>
    <row r="1048043" customFormat="false" ht="12.8" hidden="false" customHeight="true" outlineLevel="0" collapsed="false"/>
    <row r="1048044" customFormat="false" ht="12.8" hidden="false" customHeight="true" outlineLevel="0" collapsed="false"/>
    <row r="1048045" customFormat="false" ht="12.8" hidden="false" customHeight="true" outlineLevel="0" collapsed="false"/>
    <row r="1048046" customFormat="false" ht="12.8" hidden="false" customHeight="true" outlineLevel="0" collapsed="false"/>
    <row r="1048047" customFormat="false" ht="12.8" hidden="false" customHeight="true" outlineLevel="0" collapsed="false"/>
    <row r="1048048" customFormat="false" ht="12.8" hidden="false" customHeight="true" outlineLevel="0" collapsed="false"/>
    <row r="1048049" customFormat="false" ht="12.8" hidden="false" customHeight="true" outlineLevel="0" collapsed="false"/>
    <row r="1048050" customFormat="false" ht="12.8" hidden="false" customHeight="true" outlineLevel="0" collapsed="false"/>
    <row r="1048051" customFormat="false" ht="12.8" hidden="false" customHeight="true" outlineLevel="0" collapsed="false"/>
    <row r="1048052" customFormat="false" ht="12.8" hidden="false" customHeight="true" outlineLevel="0" collapsed="false"/>
    <row r="1048053" customFormat="false" ht="12.8" hidden="false" customHeight="true" outlineLevel="0" collapsed="false"/>
    <row r="1048054" customFormat="false" ht="12.8" hidden="false" customHeight="true" outlineLevel="0" collapsed="false"/>
    <row r="1048055" customFormat="false" ht="12.8" hidden="false" customHeight="true" outlineLevel="0" collapsed="false"/>
    <row r="1048056" customFormat="false" ht="12.8" hidden="false" customHeight="true" outlineLevel="0" collapsed="false"/>
    <row r="1048057" customFormat="false" ht="12.8" hidden="false" customHeight="true" outlineLevel="0" collapsed="false"/>
    <row r="1048058" customFormat="false" ht="12.8" hidden="false" customHeight="true" outlineLevel="0" collapsed="false"/>
    <row r="1048059" customFormat="false" ht="12.8" hidden="false" customHeight="true" outlineLevel="0" collapsed="false"/>
    <row r="1048060" customFormat="false" ht="12.8" hidden="false" customHeight="true" outlineLevel="0" collapsed="false"/>
    <row r="1048061" customFormat="false" ht="12.8" hidden="false" customHeight="true" outlineLevel="0" collapsed="false"/>
    <row r="1048062" customFormat="false" ht="12.8" hidden="false" customHeight="true" outlineLevel="0" collapsed="false"/>
    <row r="1048063" customFormat="false" ht="12.8" hidden="false" customHeight="true" outlineLevel="0" collapsed="false"/>
    <row r="1048064" customFormat="false" ht="12.8" hidden="false" customHeight="true" outlineLevel="0" collapsed="false"/>
    <row r="1048065" customFormat="false" ht="12.8" hidden="false" customHeight="true" outlineLevel="0" collapsed="false"/>
    <row r="1048066" customFormat="false" ht="12.8" hidden="false" customHeight="true" outlineLevel="0" collapsed="false"/>
    <row r="1048067" customFormat="false" ht="12.8" hidden="false" customHeight="true" outlineLevel="0" collapsed="false"/>
    <row r="1048068" customFormat="false" ht="12.8" hidden="false" customHeight="true" outlineLevel="0" collapsed="false"/>
    <row r="1048069" customFormat="false" ht="12.8" hidden="false" customHeight="true" outlineLevel="0" collapsed="false"/>
    <row r="1048070" customFormat="false" ht="12.8" hidden="false" customHeight="true" outlineLevel="0" collapsed="false"/>
    <row r="1048071" customFormat="false" ht="12.8" hidden="false" customHeight="true" outlineLevel="0" collapsed="false"/>
    <row r="1048072" customFormat="false" ht="12.8" hidden="false" customHeight="true" outlineLevel="0" collapsed="false"/>
    <row r="1048073" customFormat="false" ht="12.8" hidden="false" customHeight="true" outlineLevel="0" collapsed="false"/>
    <row r="1048074" customFormat="false" ht="12.8" hidden="false" customHeight="true" outlineLevel="0" collapsed="false"/>
    <row r="1048075" customFormat="false" ht="12.8" hidden="false" customHeight="true" outlineLevel="0" collapsed="false"/>
    <row r="1048076" customFormat="false" ht="12.8" hidden="false" customHeight="true" outlineLevel="0" collapsed="false"/>
    <row r="1048077" customFormat="false" ht="12.8" hidden="false" customHeight="true" outlineLevel="0" collapsed="false"/>
    <row r="1048078" customFormat="false" ht="12.8" hidden="false" customHeight="true" outlineLevel="0" collapsed="false"/>
    <row r="1048079" customFormat="false" ht="12.8" hidden="false" customHeight="true" outlineLevel="0" collapsed="false"/>
    <row r="1048080" customFormat="false" ht="12.8" hidden="false" customHeight="true" outlineLevel="0" collapsed="false"/>
    <row r="1048081" customFormat="false" ht="12.8" hidden="false" customHeight="true" outlineLevel="0" collapsed="false"/>
    <row r="1048082" customFormat="false" ht="12.8" hidden="false" customHeight="true" outlineLevel="0" collapsed="false"/>
    <row r="1048083" customFormat="false" ht="12.8" hidden="false" customHeight="true" outlineLevel="0" collapsed="false"/>
    <row r="1048084" customFormat="false" ht="12.8" hidden="false" customHeight="true" outlineLevel="0" collapsed="false"/>
    <row r="1048085" customFormat="false" ht="12.8" hidden="false" customHeight="true" outlineLevel="0" collapsed="false"/>
    <row r="1048086" customFormat="false" ht="12.8" hidden="false" customHeight="true" outlineLevel="0" collapsed="false"/>
    <row r="1048087" customFormat="false" ht="12.8" hidden="false" customHeight="true" outlineLevel="0" collapsed="false"/>
    <row r="1048088" customFormat="false" ht="12.8" hidden="false" customHeight="true" outlineLevel="0" collapsed="false"/>
    <row r="1048089" customFormat="false" ht="12.8" hidden="false" customHeight="true" outlineLevel="0" collapsed="false"/>
    <row r="1048090" customFormat="false" ht="12.8" hidden="false" customHeight="true" outlineLevel="0" collapsed="false"/>
    <row r="1048091" customFormat="false" ht="12.8" hidden="false" customHeight="true" outlineLevel="0" collapsed="false"/>
    <row r="1048092" customFormat="false" ht="12.8" hidden="false" customHeight="true" outlineLevel="0" collapsed="false"/>
    <row r="1048093" customFormat="false" ht="12.8" hidden="false" customHeight="true" outlineLevel="0" collapsed="false"/>
    <row r="1048094" customFormat="false" ht="12.8" hidden="false" customHeight="true" outlineLevel="0" collapsed="false"/>
    <row r="1048095" customFormat="false" ht="12.8" hidden="false" customHeight="true" outlineLevel="0" collapsed="false"/>
    <row r="1048096" customFormat="false" ht="12.8" hidden="false" customHeight="true" outlineLevel="0" collapsed="false"/>
    <row r="1048097" customFormat="false" ht="12.8" hidden="false" customHeight="true" outlineLevel="0" collapsed="false"/>
    <row r="1048098" customFormat="false" ht="12.8" hidden="false" customHeight="true" outlineLevel="0" collapsed="false"/>
    <row r="1048099" customFormat="false" ht="12.8" hidden="false" customHeight="true" outlineLevel="0" collapsed="false"/>
    <row r="1048100" customFormat="false" ht="12.8" hidden="false" customHeight="true" outlineLevel="0" collapsed="false"/>
    <row r="1048101" customFormat="false" ht="12.8" hidden="false" customHeight="true" outlineLevel="0" collapsed="false"/>
    <row r="1048102" customFormat="false" ht="12.8" hidden="false" customHeight="true" outlineLevel="0" collapsed="false"/>
    <row r="1048103" customFormat="false" ht="12.8" hidden="false" customHeight="true" outlineLevel="0" collapsed="false"/>
    <row r="1048104" customFormat="false" ht="12.8" hidden="false" customHeight="true" outlineLevel="0" collapsed="false"/>
    <row r="1048105" customFormat="false" ht="12.8" hidden="false" customHeight="true" outlineLevel="0" collapsed="false"/>
    <row r="1048106" customFormat="false" ht="12.8" hidden="false" customHeight="true" outlineLevel="0" collapsed="false"/>
    <row r="1048107" customFormat="false" ht="12.8" hidden="false" customHeight="true" outlineLevel="0" collapsed="false"/>
    <row r="1048108" customFormat="false" ht="12.8" hidden="false" customHeight="true" outlineLevel="0" collapsed="false"/>
    <row r="1048109" customFormat="false" ht="12.8" hidden="false" customHeight="true" outlineLevel="0" collapsed="false"/>
    <row r="1048110" customFormat="false" ht="12.8" hidden="false" customHeight="true" outlineLevel="0" collapsed="false"/>
    <row r="1048111" customFormat="false" ht="12.8" hidden="false" customHeight="true" outlineLevel="0" collapsed="false"/>
    <row r="1048112" customFormat="false" ht="12.8" hidden="false" customHeight="true" outlineLevel="0" collapsed="false"/>
    <row r="1048113" customFormat="false" ht="12.8" hidden="false" customHeight="true" outlineLevel="0" collapsed="false"/>
    <row r="1048114" customFormat="false" ht="12.8" hidden="false" customHeight="true" outlineLevel="0" collapsed="false"/>
    <row r="1048115" customFormat="false" ht="12.8" hidden="false" customHeight="true" outlineLevel="0" collapsed="false"/>
    <row r="1048116" customFormat="false" ht="12.8" hidden="false" customHeight="true" outlineLevel="0" collapsed="false"/>
    <row r="1048117" customFormat="false" ht="12.8" hidden="false" customHeight="true" outlineLevel="0" collapsed="false"/>
    <row r="1048118" customFormat="false" ht="12.8" hidden="false" customHeight="true" outlineLevel="0" collapsed="false"/>
    <row r="1048119" customFormat="false" ht="12.8" hidden="false" customHeight="true" outlineLevel="0" collapsed="false"/>
    <row r="1048120" customFormat="false" ht="12.8" hidden="false" customHeight="true" outlineLevel="0" collapsed="false"/>
    <row r="1048121" customFormat="false" ht="12.8" hidden="false" customHeight="true" outlineLevel="0" collapsed="false"/>
    <row r="1048122" customFormat="false" ht="12.8" hidden="false" customHeight="true" outlineLevel="0" collapsed="false"/>
    <row r="1048123" customFormat="false" ht="12.8" hidden="false" customHeight="true" outlineLevel="0" collapsed="false"/>
    <row r="1048124" customFormat="false" ht="12.8" hidden="false" customHeight="true" outlineLevel="0" collapsed="false"/>
    <row r="1048125" customFormat="false" ht="12.8" hidden="false" customHeight="true" outlineLevel="0" collapsed="false"/>
    <row r="1048126" customFormat="false" ht="12.8" hidden="false" customHeight="true" outlineLevel="0" collapsed="false"/>
    <row r="1048127" customFormat="false" ht="12.8" hidden="false" customHeight="true" outlineLevel="0" collapsed="false"/>
    <row r="1048128" customFormat="false" ht="12.8" hidden="false" customHeight="true" outlineLevel="0" collapsed="false"/>
    <row r="1048129" customFormat="false" ht="12.8" hidden="false" customHeight="true" outlineLevel="0" collapsed="false"/>
    <row r="1048130" customFormat="false" ht="12.8" hidden="false" customHeight="true" outlineLevel="0" collapsed="false"/>
    <row r="1048131" customFormat="false" ht="12.8" hidden="false" customHeight="true" outlineLevel="0" collapsed="false"/>
    <row r="1048132" customFormat="false" ht="12.8" hidden="false" customHeight="true" outlineLevel="0" collapsed="false"/>
    <row r="1048133" customFormat="false" ht="12.8" hidden="false" customHeight="true" outlineLevel="0" collapsed="false"/>
    <row r="1048134" customFormat="false" ht="12.8" hidden="false" customHeight="true" outlineLevel="0" collapsed="false"/>
    <row r="1048135" customFormat="false" ht="12.8" hidden="false" customHeight="true" outlineLevel="0" collapsed="false"/>
    <row r="1048136" customFormat="false" ht="12.8" hidden="false" customHeight="true" outlineLevel="0" collapsed="false"/>
    <row r="1048137" customFormat="false" ht="12.8" hidden="false" customHeight="true" outlineLevel="0" collapsed="false"/>
    <row r="1048138" customFormat="false" ht="12.8" hidden="false" customHeight="true" outlineLevel="0" collapsed="false"/>
    <row r="1048139" customFormat="false" ht="12.8" hidden="false" customHeight="true" outlineLevel="0" collapsed="false"/>
    <row r="1048140" customFormat="false" ht="12.8" hidden="false" customHeight="true" outlineLevel="0" collapsed="false"/>
    <row r="1048141" customFormat="false" ht="12.8" hidden="false" customHeight="true" outlineLevel="0" collapsed="false"/>
    <row r="1048142" customFormat="false" ht="12.8" hidden="false" customHeight="true" outlineLevel="0" collapsed="false"/>
    <row r="1048143" customFormat="false" ht="12.8" hidden="false" customHeight="true" outlineLevel="0" collapsed="false"/>
    <row r="1048144" customFormat="false" ht="12.8" hidden="false" customHeight="true" outlineLevel="0" collapsed="false"/>
    <row r="1048145" customFormat="false" ht="12.8" hidden="false" customHeight="true" outlineLevel="0" collapsed="false"/>
    <row r="1048146" customFormat="false" ht="12.8" hidden="false" customHeight="true" outlineLevel="0" collapsed="false"/>
    <row r="1048147" customFormat="false" ht="12.8" hidden="false" customHeight="true" outlineLevel="0" collapsed="false"/>
    <row r="1048148" customFormat="false" ht="12.8" hidden="false" customHeight="true" outlineLevel="0" collapsed="false"/>
    <row r="1048149" customFormat="false" ht="12.8" hidden="false" customHeight="true" outlineLevel="0" collapsed="false"/>
    <row r="1048150" customFormat="false" ht="12.8" hidden="false" customHeight="true" outlineLevel="0" collapsed="false"/>
    <row r="1048151" customFormat="false" ht="12.8" hidden="false" customHeight="true" outlineLevel="0" collapsed="false"/>
    <row r="1048152" customFormat="false" ht="12.8" hidden="false" customHeight="true" outlineLevel="0" collapsed="false"/>
    <row r="1048153" customFormat="false" ht="12.8" hidden="false" customHeight="true" outlineLevel="0" collapsed="false"/>
    <row r="1048154" customFormat="false" ht="12.8" hidden="false" customHeight="true" outlineLevel="0" collapsed="false"/>
    <row r="1048155" customFormat="false" ht="12.8" hidden="false" customHeight="true" outlineLevel="0" collapsed="false"/>
    <row r="1048156" customFormat="false" ht="12.8" hidden="false" customHeight="true" outlineLevel="0" collapsed="false"/>
    <row r="1048157" customFormat="false" ht="12.8" hidden="false" customHeight="true" outlineLevel="0" collapsed="false"/>
    <row r="1048158" customFormat="false" ht="12.8" hidden="false" customHeight="true" outlineLevel="0" collapsed="false"/>
    <row r="1048159" customFormat="false" ht="12.8" hidden="false" customHeight="true" outlineLevel="0" collapsed="false"/>
    <row r="1048160" customFormat="false" ht="12.8" hidden="false" customHeight="true" outlineLevel="0" collapsed="false"/>
    <row r="1048161" customFormat="false" ht="12.8" hidden="false" customHeight="true" outlineLevel="0" collapsed="false"/>
    <row r="1048162" customFormat="false" ht="12.8" hidden="false" customHeight="true" outlineLevel="0" collapsed="false"/>
    <row r="1048163" customFormat="false" ht="12.8" hidden="false" customHeight="true" outlineLevel="0" collapsed="false"/>
    <row r="1048164" customFormat="false" ht="12.8" hidden="false" customHeight="true" outlineLevel="0" collapsed="false"/>
    <row r="1048165" customFormat="false" ht="12.8" hidden="false" customHeight="true" outlineLevel="0" collapsed="false"/>
    <row r="1048166" customFormat="false" ht="12.8" hidden="false" customHeight="true" outlineLevel="0" collapsed="false"/>
    <row r="1048167" customFormat="false" ht="12.8" hidden="false" customHeight="true" outlineLevel="0" collapsed="false"/>
    <row r="1048168" customFormat="false" ht="12.8" hidden="false" customHeight="true" outlineLevel="0" collapsed="false"/>
    <row r="1048169" customFormat="false" ht="12.8" hidden="false" customHeight="true" outlineLevel="0" collapsed="false"/>
    <row r="1048170" customFormat="false" ht="12.8" hidden="false" customHeight="true" outlineLevel="0" collapsed="false"/>
    <row r="1048171" customFormat="false" ht="12.8" hidden="false" customHeight="true" outlineLevel="0" collapsed="false"/>
    <row r="1048172" customFormat="false" ht="12.8" hidden="false" customHeight="true" outlineLevel="0" collapsed="false"/>
    <row r="1048173" customFormat="false" ht="12.8" hidden="false" customHeight="true" outlineLevel="0" collapsed="false"/>
    <row r="1048174" customFormat="false" ht="12.8" hidden="false" customHeight="true" outlineLevel="0" collapsed="false"/>
    <row r="1048175" customFormat="false" ht="12.8" hidden="false" customHeight="true" outlineLevel="0" collapsed="false"/>
    <row r="1048176" customFormat="false" ht="12.8" hidden="false" customHeight="true" outlineLevel="0" collapsed="false"/>
    <row r="1048177" customFormat="false" ht="12.8" hidden="false" customHeight="true" outlineLevel="0" collapsed="false"/>
    <row r="1048178" customFormat="false" ht="12.8" hidden="false" customHeight="true" outlineLevel="0" collapsed="false"/>
    <row r="1048179" customFormat="false" ht="12.8" hidden="false" customHeight="true" outlineLevel="0" collapsed="false"/>
    <row r="1048180" customFormat="false" ht="12.8" hidden="false" customHeight="true" outlineLevel="0" collapsed="false"/>
    <row r="1048181" customFormat="false" ht="12.8" hidden="false" customHeight="true" outlineLevel="0" collapsed="false"/>
    <row r="1048182" customFormat="false" ht="12.8" hidden="false" customHeight="true" outlineLevel="0" collapsed="false"/>
    <row r="1048183" customFormat="false" ht="12.8" hidden="false" customHeight="true" outlineLevel="0" collapsed="false"/>
    <row r="1048184" customFormat="false" ht="12.8" hidden="false" customHeight="true" outlineLevel="0" collapsed="false"/>
    <row r="1048185" customFormat="false" ht="12.8" hidden="false" customHeight="true" outlineLevel="0" collapsed="false"/>
    <row r="1048186" customFormat="false" ht="12.8" hidden="false" customHeight="true" outlineLevel="0" collapsed="false"/>
    <row r="1048187" customFormat="false" ht="12.8" hidden="false" customHeight="true" outlineLevel="0" collapsed="false"/>
    <row r="1048188" customFormat="false" ht="12.8" hidden="false" customHeight="true" outlineLevel="0" collapsed="false"/>
    <row r="1048189" customFormat="false" ht="12.8" hidden="false" customHeight="true" outlineLevel="0" collapsed="false"/>
    <row r="1048190" customFormat="false" ht="12.8" hidden="false" customHeight="true" outlineLevel="0" collapsed="false"/>
    <row r="1048191" customFormat="false" ht="12.8" hidden="false" customHeight="true" outlineLevel="0" collapsed="false"/>
    <row r="1048192" customFormat="false" ht="12.8" hidden="false" customHeight="true" outlineLevel="0" collapsed="false"/>
    <row r="1048193" customFormat="false" ht="12.8" hidden="false" customHeight="true" outlineLevel="0" collapsed="false"/>
    <row r="1048194" customFormat="false" ht="12.8" hidden="false" customHeight="true" outlineLevel="0" collapsed="false"/>
    <row r="1048195" customFormat="false" ht="12.8" hidden="false" customHeight="true" outlineLevel="0" collapsed="false"/>
    <row r="1048196" customFormat="false" ht="12.8" hidden="false" customHeight="true" outlineLevel="0" collapsed="false"/>
    <row r="1048197" customFormat="false" ht="12.8" hidden="false" customHeight="true" outlineLevel="0" collapsed="false"/>
    <row r="1048198" customFormat="false" ht="12.8" hidden="false" customHeight="true" outlineLevel="0" collapsed="false"/>
    <row r="1048199" customFormat="false" ht="12.8" hidden="false" customHeight="true" outlineLevel="0" collapsed="false"/>
    <row r="1048200" customFormat="false" ht="12.8" hidden="false" customHeight="true" outlineLevel="0" collapsed="false"/>
    <row r="1048201" customFormat="false" ht="12.8" hidden="false" customHeight="true" outlineLevel="0" collapsed="false"/>
    <row r="1048202" customFormat="false" ht="12.8" hidden="false" customHeight="true" outlineLevel="0" collapsed="false"/>
    <row r="1048203" customFormat="false" ht="12.8" hidden="false" customHeight="true" outlineLevel="0" collapsed="false"/>
    <row r="1048204" customFormat="false" ht="12.8" hidden="false" customHeight="true" outlineLevel="0" collapsed="false"/>
    <row r="1048205" customFormat="false" ht="12.8" hidden="false" customHeight="true" outlineLevel="0" collapsed="false"/>
    <row r="1048206" customFormat="false" ht="12.8" hidden="false" customHeight="true" outlineLevel="0" collapsed="false"/>
    <row r="1048207" customFormat="false" ht="12.8" hidden="false" customHeight="true" outlineLevel="0" collapsed="false"/>
    <row r="1048208" customFormat="false" ht="12.8" hidden="false" customHeight="true" outlineLevel="0" collapsed="false"/>
    <row r="1048209" customFormat="false" ht="12.8" hidden="false" customHeight="true" outlineLevel="0" collapsed="false"/>
    <row r="1048210" customFormat="false" ht="12.8" hidden="false" customHeight="true" outlineLevel="0" collapsed="false"/>
    <row r="1048211" customFormat="false" ht="12.8" hidden="false" customHeight="true" outlineLevel="0" collapsed="false"/>
    <row r="1048212" customFormat="false" ht="12.8" hidden="false" customHeight="true" outlineLevel="0" collapsed="false"/>
    <row r="1048213" customFormat="false" ht="12.8" hidden="false" customHeight="true" outlineLevel="0" collapsed="false"/>
    <row r="1048214" customFormat="false" ht="12.8" hidden="false" customHeight="true" outlineLevel="0" collapsed="false"/>
    <row r="1048215" customFormat="false" ht="12.8" hidden="false" customHeight="true" outlineLevel="0" collapsed="false"/>
    <row r="1048216" customFormat="false" ht="12.8" hidden="false" customHeight="true" outlineLevel="0" collapsed="false"/>
    <row r="1048217" customFormat="false" ht="12.8" hidden="false" customHeight="true" outlineLevel="0" collapsed="false"/>
    <row r="1048218" customFormat="false" ht="12.8" hidden="false" customHeight="true" outlineLevel="0" collapsed="false"/>
    <row r="1048219" customFormat="false" ht="12.8" hidden="false" customHeight="true" outlineLevel="0" collapsed="false"/>
    <row r="1048220" customFormat="false" ht="12.8" hidden="false" customHeight="true" outlineLevel="0" collapsed="false"/>
    <row r="1048221" customFormat="false" ht="12.8" hidden="false" customHeight="true" outlineLevel="0" collapsed="false"/>
    <row r="1048222" customFormat="false" ht="12.8" hidden="false" customHeight="true" outlineLevel="0" collapsed="false"/>
    <row r="1048223" customFormat="false" ht="12.8" hidden="false" customHeight="true" outlineLevel="0" collapsed="false"/>
    <row r="1048224" customFormat="false" ht="12.8" hidden="false" customHeight="true" outlineLevel="0" collapsed="false"/>
    <row r="1048225" customFormat="false" ht="12.8" hidden="false" customHeight="true" outlineLevel="0" collapsed="false"/>
    <row r="1048226" customFormat="false" ht="12.8" hidden="false" customHeight="true" outlineLevel="0" collapsed="false"/>
    <row r="1048227" customFormat="false" ht="12.8" hidden="false" customHeight="true" outlineLevel="0" collapsed="false"/>
    <row r="1048228" customFormat="false" ht="12.8" hidden="false" customHeight="true" outlineLevel="0" collapsed="false"/>
    <row r="1048229" customFormat="false" ht="12.8" hidden="false" customHeight="true" outlineLevel="0" collapsed="false"/>
    <row r="1048230" customFormat="false" ht="12.8" hidden="false" customHeight="true" outlineLevel="0" collapsed="false"/>
    <row r="1048231" customFormat="false" ht="12.8" hidden="false" customHeight="true" outlineLevel="0" collapsed="false"/>
    <row r="1048232" customFormat="false" ht="12.8" hidden="false" customHeight="true" outlineLevel="0" collapsed="false"/>
    <row r="1048233" customFormat="false" ht="12.8" hidden="false" customHeight="true" outlineLevel="0" collapsed="false"/>
    <row r="1048234" customFormat="false" ht="12.8" hidden="false" customHeight="true" outlineLevel="0" collapsed="false"/>
    <row r="1048235" customFormat="false" ht="12.8" hidden="false" customHeight="true" outlineLevel="0" collapsed="false"/>
    <row r="1048236" customFormat="false" ht="12.8" hidden="false" customHeight="true" outlineLevel="0" collapsed="false"/>
    <row r="1048237" customFormat="false" ht="12.8" hidden="false" customHeight="true" outlineLevel="0" collapsed="false"/>
    <row r="1048238" customFormat="false" ht="12.8" hidden="false" customHeight="true" outlineLevel="0" collapsed="false"/>
    <row r="1048239" customFormat="false" ht="12.8" hidden="false" customHeight="true" outlineLevel="0" collapsed="false"/>
    <row r="1048240" customFormat="false" ht="12.8" hidden="false" customHeight="true" outlineLevel="0" collapsed="false"/>
    <row r="1048241" customFormat="false" ht="12.8" hidden="false" customHeight="true" outlineLevel="0" collapsed="false"/>
    <row r="1048242" customFormat="false" ht="12.8" hidden="false" customHeight="true" outlineLevel="0" collapsed="false"/>
    <row r="1048243" customFormat="false" ht="12.8" hidden="false" customHeight="true" outlineLevel="0" collapsed="false"/>
    <row r="1048244" customFormat="false" ht="12.8" hidden="false" customHeight="true" outlineLevel="0" collapsed="false"/>
    <row r="1048245" customFormat="false" ht="12.8" hidden="false" customHeight="true" outlineLevel="0" collapsed="false"/>
    <row r="1048246" customFormat="false" ht="12.8" hidden="false" customHeight="true" outlineLevel="0" collapsed="false"/>
    <row r="1048247" customFormat="false" ht="12.8" hidden="false" customHeight="true" outlineLevel="0" collapsed="false"/>
    <row r="1048248" customFormat="false" ht="12.8" hidden="false" customHeight="true" outlineLevel="0" collapsed="false"/>
    <row r="1048249" customFormat="false" ht="12.8" hidden="false" customHeight="true" outlineLevel="0" collapsed="false"/>
    <row r="1048250" customFormat="false" ht="12.8" hidden="false" customHeight="true" outlineLevel="0" collapsed="false"/>
    <row r="1048251" customFormat="false" ht="12.8" hidden="false" customHeight="true" outlineLevel="0" collapsed="false"/>
    <row r="1048252" customFormat="false" ht="12.8" hidden="false" customHeight="true" outlineLevel="0" collapsed="false"/>
    <row r="1048253" customFormat="false" ht="12.8" hidden="false" customHeight="true" outlineLevel="0" collapsed="false"/>
    <row r="1048254" customFormat="false" ht="12.8" hidden="false" customHeight="true" outlineLevel="0" collapsed="false"/>
    <row r="1048255" customFormat="false" ht="12.8" hidden="false" customHeight="true" outlineLevel="0" collapsed="false"/>
    <row r="1048256" customFormat="false" ht="12.8" hidden="false" customHeight="true" outlineLevel="0" collapsed="false"/>
    <row r="1048257" customFormat="false" ht="12.8" hidden="false" customHeight="true" outlineLevel="0" collapsed="false"/>
    <row r="1048258" customFormat="false" ht="12.8" hidden="false" customHeight="true" outlineLevel="0" collapsed="false"/>
    <row r="1048259" customFormat="false" ht="12.8" hidden="false" customHeight="true" outlineLevel="0" collapsed="false"/>
    <row r="1048260" customFormat="false" ht="12.8" hidden="false" customHeight="true" outlineLevel="0" collapsed="false"/>
    <row r="1048261" customFormat="false" ht="12.8" hidden="false" customHeight="true" outlineLevel="0" collapsed="false"/>
    <row r="1048262" customFormat="false" ht="12.8" hidden="false" customHeight="true" outlineLevel="0" collapsed="false"/>
    <row r="1048263" customFormat="false" ht="12.8" hidden="false" customHeight="true" outlineLevel="0" collapsed="false"/>
    <row r="1048264" customFormat="false" ht="12.8" hidden="false" customHeight="true" outlineLevel="0" collapsed="false"/>
    <row r="1048265" customFormat="false" ht="12.8" hidden="false" customHeight="true" outlineLevel="0" collapsed="false"/>
    <row r="1048266" customFormat="false" ht="12.8" hidden="false" customHeight="true" outlineLevel="0" collapsed="false"/>
    <row r="1048267" customFormat="false" ht="12.8" hidden="false" customHeight="true" outlineLevel="0" collapsed="false"/>
    <row r="1048268" customFormat="false" ht="12.8" hidden="false" customHeight="true" outlineLevel="0" collapsed="false"/>
    <row r="1048269" customFormat="false" ht="12.8" hidden="false" customHeight="true" outlineLevel="0" collapsed="false"/>
    <row r="1048270" customFormat="false" ht="12.8" hidden="false" customHeight="true" outlineLevel="0" collapsed="false"/>
    <row r="1048271" customFormat="false" ht="12.8" hidden="false" customHeight="true" outlineLevel="0" collapsed="false"/>
    <row r="1048272" customFormat="false" ht="12.8" hidden="false" customHeight="true" outlineLevel="0" collapsed="false"/>
    <row r="1048273" customFormat="false" ht="12.8" hidden="false" customHeight="true" outlineLevel="0" collapsed="false"/>
    <row r="1048274" customFormat="false" ht="12.8" hidden="false" customHeight="true" outlineLevel="0" collapsed="false"/>
    <row r="1048275" customFormat="false" ht="12.8" hidden="false" customHeight="true" outlineLevel="0" collapsed="false"/>
    <row r="1048276" customFormat="false" ht="12.8" hidden="false" customHeight="true" outlineLevel="0" collapsed="false"/>
    <row r="1048277" customFormat="false" ht="12.8" hidden="false" customHeight="true" outlineLevel="0" collapsed="false"/>
    <row r="1048278" customFormat="false" ht="12.8" hidden="false" customHeight="true" outlineLevel="0" collapsed="false"/>
    <row r="1048279" customFormat="false" ht="12.8" hidden="false" customHeight="true" outlineLevel="0" collapsed="false"/>
    <row r="1048280" customFormat="false" ht="12.8" hidden="false" customHeight="true" outlineLevel="0" collapsed="false"/>
    <row r="1048281" customFormat="false" ht="12.8" hidden="false" customHeight="true" outlineLevel="0" collapsed="false"/>
    <row r="1048282" customFormat="false" ht="12.8" hidden="false" customHeight="true" outlineLevel="0" collapsed="false"/>
    <row r="1048283" customFormat="false" ht="12.8" hidden="false" customHeight="true" outlineLevel="0" collapsed="false"/>
    <row r="1048284" customFormat="false" ht="12.8" hidden="false" customHeight="true" outlineLevel="0" collapsed="false"/>
    <row r="1048285" customFormat="false" ht="12.8" hidden="false" customHeight="true" outlineLevel="0" collapsed="false"/>
    <row r="1048286" customFormat="false" ht="12.8" hidden="false" customHeight="true" outlineLevel="0" collapsed="false"/>
    <row r="1048287" customFormat="false" ht="12.8" hidden="false" customHeight="true" outlineLevel="0" collapsed="false"/>
    <row r="1048288" customFormat="false" ht="12.8" hidden="false" customHeight="true" outlineLevel="0" collapsed="false"/>
    <row r="1048289" customFormat="false" ht="12.8" hidden="false" customHeight="true" outlineLevel="0" collapsed="false"/>
    <row r="1048290" customFormat="false" ht="12.8" hidden="false" customHeight="true" outlineLevel="0" collapsed="false"/>
    <row r="1048291" customFormat="false" ht="12.8" hidden="false" customHeight="true" outlineLevel="0" collapsed="false"/>
    <row r="1048292" customFormat="false" ht="12.8" hidden="false" customHeight="true" outlineLevel="0" collapsed="false"/>
    <row r="1048293" customFormat="false" ht="12.8" hidden="false" customHeight="true" outlineLevel="0" collapsed="false"/>
    <row r="1048294" customFormat="false" ht="12.8" hidden="false" customHeight="true" outlineLevel="0" collapsed="false"/>
    <row r="1048295" customFormat="false" ht="12.8" hidden="false" customHeight="true" outlineLevel="0" collapsed="false"/>
    <row r="1048296" customFormat="false" ht="12.8" hidden="false" customHeight="true" outlineLevel="0" collapsed="false"/>
    <row r="1048297" customFormat="false" ht="12.8" hidden="false" customHeight="true" outlineLevel="0" collapsed="false"/>
    <row r="1048298" customFormat="false" ht="12.8" hidden="false" customHeight="true" outlineLevel="0" collapsed="false"/>
    <row r="1048299" customFormat="false" ht="12.8" hidden="false" customHeight="true" outlineLevel="0" collapsed="false"/>
    <row r="1048300" customFormat="false" ht="12.8" hidden="false" customHeight="true" outlineLevel="0" collapsed="false"/>
    <row r="1048301" customFormat="false" ht="12.8" hidden="false" customHeight="true" outlineLevel="0" collapsed="false"/>
    <row r="1048302" customFormat="false" ht="12.8" hidden="false" customHeight="true" outlineLevel="0" collapsed="false"/>
    <row r="1048303" customFormat="false" ht="12.8" hidden="false" customHeight="true" outlineLevel="0" collapsed="false"/>
    <row r="1048304" customFormat="false" ht="12.8" hidden="false" customHeight="true" outlineLevel="0" collapsed="false"/>
    <row r="1048305" customFormat="false" ht="12.8" hidden="false" customHeight="true" outlineLevel="0" collapsed="false"/>
    <row r="1048306" customFormat="false" ht="12.8" hidden="false" customHeight="true" outlineLevel="0" collapsed="false"/>
    <row r="1048307" customFormat="false" ht="12.8" hidden="false" customHeight="true" outlineLevel="0" collapsed="false"/>
    <row r="1048308" customFormat="false" ht="12.8" hidden="false" customHeight="true" outlineLevel="0" collapsed="false"/>
    <row r="1048309" customFormat="false" ht="12.8" hidden="false" customHeight="true" outlineLevel="0" collapsed="false"/>
    <row r="1048310" customFormat="false" ht="12.8" hidden="false" customHeight="true" outlineLevel="0" collapsed="false"/>
    <row r="1048311" customFormat="false" ht="12.8" hidden="false" customHeight="true" outlineLevel="0" collapsed="false"/>
    <row r="1048312" customFormat="false" ht="12.8" hidden="false" customHeight="true" outlineLevel="0" collapsed="false"/>
    <row r="1048313" customFormat="false" ht="12.8" hidden="false" customHeight="true" outlineLevel="0" collapsed="false"/>
    <row r="1048314" customFormat="false" ht="12.8" hidden="false" customHeight="true" outlineLevel="0" collapsed="false"/>
    <row r="1048315" customFormat="false" ht="12.8" hidden="false" customHeight="true" outlineLevel="0" collapsed="false"/>
    <row r="1048316" customFormat="false" ht="12.8" hidden="false" customHeight="true" outlineLevel="0" collapsed="false"/>
    <row r="1048317" customFormat="false" ht="12.8" hidden="false" customHeight="true" outlineLevel="0" collapsed="false"/>
    <row r="1048318" customFormat="false" ht="12.8" hidden="false" customHeight="true" outlineLevel="0" collapsed="false"/>
    <row r="1048319" customFormat="false" ht="12.8" hidden="false" customHeight="true" outlineLevel="0" collapsed="false"/>
    <row r="1048320" customFormat="false" ht="12.8" hidden="false" customHeight="true" outlineLevel="0" collapsed="false"/>
    <row r="1048321" customFormat="false" ht="12.8" hidden="false" customHeight="true" outlineLevel="0" collapsed="false"/>
    <row r="1048322" customFormat="false" ht="12.8" hidden="false" customHeight="true" outlineLevel="0" collapsed="false"/>
    <row r="1048323" customFormat="false" ht="12.8" hidden="false" customHeight="true" outlineLevel="0" collapsed="false"/>
    <row r="1048324" customFormat="false" ht="12.8" hidden="false" customHeight="true" outlineLevel="0" collapsed="false"/>
    <row r="1048325" customFormat="false" ht="12.8" hidden="false" customHeight="true" outlineLevel="0" collapsed="false"/>
    <row r="1048326" customFormat="false" ht="12.8" hidden="false" customHeight="true" outlineLevel="0" collapsed="false"/>
    <row r="1048327" customFormat="false" ht="12.8" hidden="false" customHeight="true" outlineLevel="0" collapsed="false"/>
    <row r="1048328" customFormat="false" ht="12.8" hidden="false" customHeight="true" outlineLevel="0" collapsed="false"/>
    <row r="1048329" customFormat="false" ht="12.8" hidden="false" customHeight="true" outlineLevel="0" collapsed="false"/>
    <row r="1048330" customFormat="false" ht="12.8" hidden="false" customHeight="true" outlineLevel="0" collapsed="false"/>
    <row r="1048331" customFormat="false" ht="12.8" hidden="false" customHeight="true" outlineLevel="0" collapsed="false"/>
    <row r="1048332" customFormat="false" ht="12.8" hidden="false" customHeight="true" outlineLevel="0" collapsed="false"/>
    <row r="1048333" customFormat="false" ht="12.8" hidden="false" customHeight="true" outlineLevel="0" collapsed="false"/>
    <row r="1048334" customFormat="false" ht="12.8" hidden="false" customHeight="true" outlineLevel="0" collapsed="false"/>
    <row r="1048335" customFormat="false" ht="12.8" hidden="false" customHeight="true" outlineLevel="0" collapsed="false"/>
    <row r="1048336" customFormat="false" ht="12.8" hidden="false" customHeight="true" outlineLevel="0" collapsed="false"/>
    <row r="1048337" customFormat="false" ht="12.8" hidden="false" customHeight="true" outlineLevel="0" collapsed="false"/>
    <row r="1048338" customFormat="false" ht="12.8" hidden="false" customHeight="true" outlineLevel="0" collapsed="false"/>
    <row r="1048339" customFormat="false" ht="12.8" hidden="false" customHeight="true" outlineLevel="0" collapsed="false"/>
    <row r="1048340" customFormat="false" ht="12.8" hidden="false" customHeight="true" outlineLevel="0" collapsed="false"/>
    <row r="1048341" customFormat="false" ht="12.8" hidden="false" customHeight="true" outlineLevel="0" collapsed="false"/>
    <row r="1048342" customFormat="false" ht="12.8" hidden="false" customHeight="true" outlineLevel="0" collapsed="false"/>
    <row r="1048343" customFormat="false" ht="12.8" hidden="false" customHeight="true" outlineLevel="0" collapsed="false"/>
    <row r="1048344" customFormat="false" ht="12.8" hidden="false" customHeight="true" outlineLevel="0" collapsed="false"/>
    <row r="1048345" customFormat="false" ht="12.8" hidden="false" customHeight="true" outlineLevel="0" collapsed="false"/>
    <row r="1048346" customFormat="false" ht="12.8" hidden="false" customHeight="true" outlineLevel="0" collapsed="false"/>
    <row r="1048347" customFormat="false" ht="12.8" hidden="false" customHeight="true" outlineLevel="0" collapsed="false"/>
    <row r="1048348" customFormat="false" ht="12.8" hidden="false" customHeight="true" outlineLevel="0" collapsed="false"/>
    <row r="1048349" customFormat="false" ht="12.8" hidden="false" customHeight="true" outlineLevel="0" collapsed="false"/>
    <row r="1048350" customFormat="false" ht="12.8" hidden="false" customHeight="true" outlineLevel="0" collapsed="false"/>
    <row r="1048351" customFormat="false" ht="12.8" hidden="false" customHeight="true" outlineLevel="0" collapsed="false"/>
    <row r="1048352" customFormat="false" ht="12.8" hidden="false" customHeight="true" outlineLevel="0" collapsed="false"/>
    <row r="1048353" customFormat="false" ht="12.8" hidden="false" customHeight="true" outlineLevel="0" collapsed="false"/>
    <row r="1048354" customFormat="false" ht="12.8" hidden="false" customHeight="true" outlineLevel="0" collapsed="false"/>
    <row r="1048355" customFormat="false" ht="12.8" hidden="false" customHeight="true" outlineLevel="0" collapsed="false"/>
    <row r="1048356" customFormat="false" ht="12.8" hidden="false" customHeight="true" outlineLevel="0" collapsed="false"/>
    <row r="1048357" customFormat="false" ht="12.8" hidden="false" customHeight="true" outlineLevel="0" collapsed="false"/>
    <row r="1048358" customFormat="false" ht="12.8" hidden="false" customHeight="true" outlineLevel="0" collapsed="false"/>
    <row r="1048359" customFormat="false" ht="12.8" hidden="false" customHeight="true" outlineLevel="0" collapsed="false"/>
    <row r="1048360" customFormat="false" ht="12.8" hidden="false" customHeight="true" outlineLevel="0" collapsed="false"/>
    <row r="1048361" customFormat="false" ht="12.8" hidden="false" customHeight="true" outlineLevel="0" collapsed="false"/>
    <row r="1048362" customFormat="false" ht="12.8" hidden="false" customHeight="true" outlineLevel="0" collapsed="false"/>
    <row r="1048363" customFormat="false" ht="12.8" hidden="false" customHeight="true" outlineLevel="0" collapsed="false"/>
    <row r="1048364" customFormat="false" ht="12.8" hidden="false" customHeight="true" outlineLevel="0" collapsed="false"/>
    <row r="1048365" customFormat="false" ht="12.8" hidden="false" customHeight="true" outlineLevel="0" collapsed="false"/>
    <row r="1048366" customFormat="false" ht="12.8" hidden="false" customHeight="true" outlineLevel="0" collapsed="false"/>
    <row r="1048367" customFormat="false" ht="12.8" hidden="false" customHeight="true" outlineLevel="0" collapsed="false"/>
    <row r="1048368" customFormat="false" ht="12.8" hidden="false" customHeight="true" outlineLevel="0" collapsed="false"/>
    <row r="1048369" customFormat="false" ht="12.8" hidden="false" customHeight="true" outlineLevel="0" collapsed="false"/>
    <row r="1048370" customFormat="false" ht="12.8" hidden="false" customHeight="true" outlineLevel="0" collapsed="false"/>
    <row r="1048371" customFormat="false" ht="12.8" hidden="false" customHeight="true" outlineLevel="0" collapsed="false"/>
    <row r="1048372" customFormat="false" ht="12.8" hidden="false" customHeight="true" outlineLevel="0" collapsed="false"/>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4">
    <mergeCell ref="A1:E1"/>
    <mergeCell ref="A3:E3"/>
    <mergeCell ref="A6:D6"/>
    <mergeCell ref="A8:C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K104857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F5" activeCellId="0" sqref="F5"/>
    </sheetView>
  </sheetViews>
  <sheetFormatPr defaultColWidth="8.6796875" defaultRowHeight="15" zeroHeight="false" outlineLevelRow="0" outlineLevelCol="0"/>
  <cols>
    <col collapsed="false" customWidth="true" hidden="false" outlineLevel="0" max="1" min="1" style="2" width="5.55"/>
    <col collapsed="false" customWidth="true" hidden="false" outlineLevel="0" max="2" min="2" style="1" width="45.91"/>
    <col collapsed="false" customWidth="true" hidden="false" outlineLevel="0" max="3" min="3" style="1" width="19.31"/>
    <col collapsed="false" customWidth="true" hidden="false" outlineLevel="0" max="4" min="4" style="1" width="14.4"/>
    <col collapsed="false" customWidth="true" hidden="false" outlineLevel="0" max="5" min="5" style="1" width="14.56"/>
    <col collapsed="false" customWidth="true" hidden="false" outlineLevel="0" max="6" min="6" style="1" width="16.69"/>
    <col collapsed="false" customWidth="true" hidden="false" outlineLevel="0" max="7" min="7" style="1" width="19.14"/>
    <col collapsed="false" customWidth="true" hidden="false" outlineLevel="0" max="8" min="8" style="1" width="17.71"/>
    <col collapsed="false" customWidth="true" hidden="false" outlineLevel="0" max="9" min="9" style="1" width="15.88"/>
    <col collapsed="false" customWidth="true" hidden="false" outlineLevel="0" max="10" min="10" style="1" width="9.59"/>
    <col collapsed="false" customWidth="true" hidden="false" outlineLevel="0" max="1026" min="11" style="2" width="9.13"/>
  </cols>
  <sheetData>
    <row r="1" customFormat="false" ht="15" hidden="false" customHeight="true" outlineLevel="0" collapsed="false">
      <c r="A1" s="6" t="s">
        <v>377</v>
      </c>
      <c r="B1" s="6"/>
      <c r="C1" s="6"/>
      <c r="D1" s="6"/>
      <c r="E1" s="6"/>
      <c r="F1" s="6"/>
      <c r="G1" s="6"/>
      <c r="H1" s="2"/>
      <c r="I1" s="2"/>
      <c r="J1" s="2"/>
      <c r="AMI1" s="36"/>
      <c r="AMJ1" s="36"/>
      <c r="AMK1" s="36"/>
    </row>
    <row r="2" customFormat="false" ht="8.5" hidden="false" customHeight="true" outlineLevel="0" collapsed="false"/>
    <row r="3" customFormat="false" ht="15" hidden="false" customHeight="true" outlineLevel="0" collapsed="false">
      <c r="A3" s="9"/>
      <c r="B3" s="9" t="s">
        <v>187</v>
      </c>
      <c r="C3" s="9"/>
      <c r="D3" s="9"/>
      <c r="E3" s="9"/>
      <c r="F3" s="9"/>
      <c r="G3" s="9"/>
      <c r="J3" s="2"/>
    </row>
    <row r="4" customFormat="false" ht="26.85" hidden="false" customHeight="false" outlineLevel="0" collapsed="false">
      <c r="A4" s="9" t="s">
        <v>173</v>
      </c>
      <c r="B4" s="9" t="s">
        <v>180</v>
      </c>
      <c r="C4" s="9" t="s">
        <v>188</v>
      </c>
      <c r="D4" s="9" t="s">
        <v>382</v>
      </c>
      <c r="E4" s="9" t="s">
        <v>189</v>
      </c>
      <c r="F4" s="9" t="s">
        <v>378</v>
      </c>
      <c r="G4" s="9" t="s">
        <v>383</v>
      </c>
      <c r="J4" s="2"/>
    </row>
    <row r="5" customFormat="false" ht="25.35" hidden="false" customHeight="false" outlineLevel="0" collapsed="false">
      <c r="A5" s="63" t="n">
        <v>1</v>
      </c>
      <c r="B5" s="191" t="s">
        <v>384</v>
      </c>
      <c r="C5" s="63" t="s">
        <v>385</v>
      </c>
      <c r="D5" s="192" t="n">
        <f aca="false">E5/12</f>
        <v>4</v>
      </c>
      <c r="E5" s="64" t="n">
        <v>48</v>
      </c>
      <c r="F5" s="193"/>
      <c r="G5" s="66" t="n">
        <f aca="false">F5*E5</f>
        <v>0</v>
      </c>
      <c r="J5" s="2"/>
    </row>
    <row r="6" customFormat="false" ht="25.35" hidden="false" customHeight="false" outlineLevel="0" collapsed="false">
      <c r="A6" s="63" t="n">
        <v>2</v>
      </c>
      <c r="B6" s="191" t="s">
        <v>386</v>
      </c>
      <c r="C6" s="63" t="s">
        <v>387</v>
      </c>
      <c r="D6" s="192" t="n">
        <f aca="false">E6/12</f>
        <v>2.66666666666667</v>
      </c>
      <c r="E6" s="64" t="n">
        <v>32</v>
      </c>
      <c r="F6" s="193"/>
      <c r="G6" s="66" t="n">
        <f aca="false">F6*E6</f>
        <v>0</v>
      </c>
      <c r="J6" s="2"/>
    </row>
    <row r="7" customFormat="false" ht="25.35" hidden="false" customHeight="false" outlineLevel="0" collapsed="false">
      <c r="A7" s="63" t="n">
        <v>3</v>
      </c>
      <c r="B7" s="191" t="s">
        <v>388</v>
      </c>
      <c r="C7" s="63" t="s">
        <v>188</v>
      </c>
      <c r="D7" s="192" t="n">
        <f aca="false">E7/12</f>
        <v>4</v>
      </c>
      <c r="E7" s="64" t="n">
        <v>48</v>
      </c>
      <c r="F7" s="193"/>
      <c r="G7" s="66" t="n">
        <f aca="false">F7*E7</f>
        <v>0</v>
      </c>
      <c r="J7" s="2"/>
    </row>
    <row r="8" customFormat="false" ht="25.35" hidden="false" customHeight="false" outlineLevel="0" collapsed="false">
      <c r="A8" s="63" t="n">
        <v>4</v>
      </c>
      <c r="B8" s="191" t="s">
        <v>389</v>
      </c>
      <c r="C8" s="63" t="s">
        <v>390</v>
      </c>
      <c r="D8" s="192" t="n">
        <f aca="false">E8/12</f>
        <v>2.66666666666667</v>
      </c>
      <c r="E8" s="64" t="n">
        <v>32</v>
      </c>
      <c r="F8" s="193"/>
      <c r="G8" s="66" t="n">
        <f aca="false">F8*E8</f>
        <v>0</v>
      </c>
      <c r="J8" s="2"/>
    </row>
    <row r="9" customFormat="false" ht="15" hidden="false" customHeight="false" outlineLevel="0" collapsed="false">
      <c r="A9" s="63" t="n">
        <v>5</v>
      </c>
      <c r="B9" s="191" t="s">
        <v>391</v>
      </c>
      <c r="C9" s="63" t="s">
        <v>188</v>
      </c>
      <c r="D9" s="192" t="n">
        <f aca="false">E9/12</f>
        <v>2.66666666666667</v>
      </c>
      <c r="E9" s="64" t="n">
        <v>32</v>
      </c>
      <c r="F9" s="193"/>
      <c r="G9" s="66" t="n">
        <f aca="false">F9*E9</f>
        <v>0</v>
      </c>
      <c r="J9" s="2"/>
    </row>
    <row r="10" customFormat="false" ht="26.3" hidden="false" customHeight="false" outlineLevel="0" collapsed="false">
      <c r="A10" s="63" t="n">
        <v>6</v>
      </c>
      <c r="B10" s="191" t="s">
        <v>392</v>
      </c>
      <c r="C10" s="63" t="s">
        <v>393</v>
      </c>
      <c r="D10" s="192" t="n">
        <f aca="false">E10/12</f>
        <v>2.66666666666667</v>
      </c>
      <c r="E10" s="64" t="n">
        <v>32</v>
      </c>
      <c r="F10" s="193"/>
      <c r="G10" s="66" t="n">
        <f aca="false">F10*E10</f>
        <v>0</v>
      </c>
      <c r="J10" s="2"/>
    </row>
    <row r="11" customFormat="false" ht="15" hidden="false" customHeight="false" outlineLevel="0" collapsed="false">
      <c r="A11" s="63" t="n">
        <v>7</v>
      </c>
      <c r="B11" s="191" t="s">
        <v>394</v>
      </c>
      <c r="C11" s="63" t="s">
        <v>188</v>
      </c>
      <c r="D11" s="192" t="n">
        <f aca="false">E11/12</f>
        <v>5.33333333333333</v>
      </c>
      <c r="E11" s="64" t="n">
        <v>64</v>
      </c>
      <c r="F11" s="193"/>
      <c r="G11" s="66" t="n">
        <f aca="false">F11*E11</f>
        <v>0</v>
      </c>
      <c r="J11" s="2"/>
    </row>
    <row r="12" customFormat="false" ht="25.35" hidden="false" customHeight="false" outlineLevel="0" collapsed="false">
      <c r="A12" s="63" t="n">
        <v>8</v>
      </c>
      <c r="B12" s="191" t="s">
        <v>395</v>
      </c>
      <c r="C12" s="63" t="s">
        <v>396</v>
      </c>
      <c r="D12" s="192" t="n">
        <f aca="false">E12/12</f>
        <v>5.33333333333333</v>
      </c>
      <c r="E12" s="64" t="n">
        <v>64</v>
      </c>
      <c r="F12" s="193"/>
      <c r="G12" s="66" t="n">
        <f aca="false">F12*E12</f>
        <v>0</v>
      </c>
      <c r="J12" s="2"/>
    </row>
    <row r="13" customFormat="false" ht="25.35" hidden="false" customHeight="false" outlineLevel="0" collapsed="false">
      <c r="A13" s="63" t="n">
        <v>9</v>
      </c>
      <c r="B13" s="191" t="s">
        <v>397</v>
      </c>
      <c r="C13" s="63" t="s">
        <v>188</v>
      </c>
      <c r="D13" s="192" t="n">
        <f aca="false">E13/12</f>
        <v>0.416666666666667</v>
      </c>
      <c r="E13" s="64" t="n">
        <v>5</v>
      </c>
      <c r="F13" s="193"/>
      <c r="G13" s="66" t="n">
        <f aca="false">F13*E13</f>
        <v>0</v>
      </c>
      <c r="J13" s="2"/>
    </row>
    <row r="14" customFormat="false" ht="25.35" hidden="false" customHeight="false" outlineLevel="0" collapsed="false">
      <c r="A14" s="63" t="n">
        <v>10</v>
      </c>
      <c r="B14" s="191" t="s">
        <v>398</v>
      </c>
      <c r="C14" s="63" t="s">
        <v>188</v>
      </c>
      <c r="D14" s="192" t="n">
        <f aca="false">E14/12</f>
        <v>0.416666666666667</v>
      </c>
      <c r="E14" s="64" t="n">
        <v>5</v>
      </c>
      <c r="F14" s="193"/>
      <c r="G14" s="66" t="n">
        <f aca="false">F14*E14</f>
        <v>0</v>
      </c>
      <c r="J14" s="2"/>
    </row>
    <row r="15" customFormat="false" ht="25.35" hidden="false" customHeight="false" outlineLevel="0" collapsed="false">
      <c r="A15" s="63" t="n">
        <v>11</v>
      </c>
      <c r="B15" s="191" t="s">
        <v>399</v>
      </c>
      <c r="C15" s="63" t="s">
        <v>188</v>
      </c>
      <c r="D15" s="192" t="n">
        <f aca="false">E15/12</f>
        <v>0.25</v>
      </c>
      <c r="E15" s="64" t="n">
        <v>3</v>
      </c>
      <c r="F15" s="193"/>
      <c r="G15" s="66" t="n">
        <f aca="false">F15*E15</f>
        <v>0</v>
      </c>
      <c r="J15" s="2"/>
    </row>
    <row r="16" customFormat="false" ht="15" hidden="false" customHeight="false" outlineLevel="0" collapsed="false">
      <c r="A16" s="63" t="n">
        <v>12</v>
      </c>
      <c r="B16" s="191" t="s">
        <v>400</v>
      </c>
      <c r="C16" s="63" t="s">
        <v>401</v>
      </c>
      <c r="D16" s="192" t="n">
        <f aca="false">E16/12</f>
        <v>4</v>
      </c>
      <c r="E16" s="64" t="n">
        <v>48</v>
      </c>
      <c r="F16" s="193"/>
      <c r="G16" s="66" t="n">
        <f aca="false">F16*E16</f>
        <v>0</v>
      </c>
      <c r="J16" s="2"/>
    </row>
    <row r="17" customFormat="false" ht="25.35" hidden="false" customHeight="false" outlineLevel="0" collapsed="false">
      <c r="A17" s="63" t="n">
        <v>13</v>
      </c>
      <c r="B17" s="191" t="s">
        <v>402</v>
      </c>
      <c r="C17" s="63" t="s">
        <v>403</v>
      </c>
      <c r="D17" s="192" t="n">
        <f aca="false">E17/12</f>
        <v>4</v>
      </c>
      <c r="E17" s="64" t="n">
        <v>48</v>
      </c>
      <c r="F17" s="193"/>
      <c r="G17" s="66" t="n">
        <f aca="false">F17*E17</f>
        <v>0</v>
      </c>
      <c r="J17" s="2"/>
    </row>
    <row r="18" customFormat="false" ht="25.35" hidden="false" customHeight="false" outlineLevel="0" collapsed="false">
      <c r="A18" s="63" t="n">
        <v>14</v>
      </c>
      <c r="B18" s="191" t="s">
        <v>404</v>
      </c>
      <c r="C18" s="63" t="s">
        <v>188</v>
      </c>
      <c r="D18" s="192" t="n">
        <f aca="false">E18/12</f>
        <v>2.66666666666667</v>
      </c>
      <c r="E18" s="64" t="n">
        <v>32</v>
      </c>
      <c r="F18" s="193"/>
      <c r="G18" s="66" t="n">
        <f aca="false">F18*E18</f>
        <v>0</v>
      </c>
      <c r="J18" s="2"/>
    </row>
    <row r="19" customFormat="false" ht="25.35" hidden="false" customHeight="false" outlineLevel="0" collapsed="false">
      <c r="A19" s="63" t="n">
        <v>15</v>
      </c>
      <c r="B19" s="191" t="s">
        <v>405</v>
      </c>
      <c r="C19" s="63" t="s">
        <v>406</v>
      </c>
      <c r="D19" s="192" t="n">
        <f aca="false">E19/12</f>
        <v>4</v>
      </c>
      <c r="E19" s="64" t="n">
        <v>48</v>
      </c>
      <c r="F19" s="193"/>
      <c r="G19" s="66" t="n">
        <f aca="false">F19*E19</f>
        <v>0</v>
      </c>
      <c r="J19" s="2"/>
    </row>
    <row r="20" customFormat="false" ht="25.35" hidden="false" customHeight="false" outlineLevel="0" collapsed="false">
      <c r="A20" s="63" t="n">
        <v>16</v>
      </c>
      <c r="B20" s="191" t="s">
        <v>407</v>
      </c>
      <c r="C20" s="63" t="s">
        <v>188</v>
      </c>
      <c r="D20" s="192" t="n">
        <f aca="false">E20/12</f>
        <v>1.33333333333333</v>
      </c>
      <c r="E20" s="64" t="n">
        <v>16</v>
      </c>
      <c r="F20" s="193"/>
      <c r="G20" s="66" t="n">
        <f aca="false">F20*E20</f>
        <v>0</v>
      </c>
      <c r="J20" s="2"/>
    </row>
    <row r="21" customFormat="false" ht="25.35" hidden="false" customHeight="false" outlineLevel="0" collapsed="false">
      <c r="A21" s="63" t="n">
        <v>17</v>
      </c>
      <c r="B21" s="191" t="s">
        <v>408</v>
      </c>
      <c r="C21" s="63" t="s">
        <v>406</v>
      </c>
      <c r="D21" s="192" t="n">
        <f aca="false">E21/12</f>
        <v>2.66666666666667</v>
      </c>
      <c r="E21" s="64" t="n">
        <v>32</v>
      </c>
      <c r="F21" s="193"/>
      <c r="G21" s="66" t="n">
        <f aca="false">F21*E21</f>
        <v>0</v>
      </c>
      <c r="J21" s="2"/>
    </row>
    <row r="22" customFormat="false" ht="25.35" hidden="false" customHeight="false" outlineLevel="0" collapsed="false">
      <c r="A22" s="63" t="n">
        <v>18</v>
      </c>
      <c r="B22" s="191" t="s">
        <v>409</v>
      </c>
      <c r="C22" s="63" t="s">
        <v>406</v>
      </c>
      <c r="D22" s="192" t="n">
        <f aca="false">E22/12</f>
        <v>2.66666666666667</v>
      </c>
      <c r="E22" s="64" t="n">
        <v>32</v>
      </c>
      <c r="F22" s="193"/>
      <c r="G22" s="66" t="n">
        <f aca="false">F22*E22</f>
        <v>0</v>
      </c>
      <c r="J22" s="2"/>
    </row>
    <row r="23" customFormat="false" ht="25.35" hidden="false" customHeight="false" outlineLevel="0" collapsed="false">
      <c r="A23" s="63" t="n">
        <v>19</v>
      </c>
      <c r="B23" s="191" t="s">
        <v>410</v>
      </c>
      <c r="C23" s="63" t="s">
        <v>188</v>
      </c>
      <c r="D23" s="192" t="n">
        <f aca="false">E23/12</f>
        <v>4</v>
      </c>
      <c r="E23" s="64" t="n">
        <v>48</v>
      </c>
      <c r="F23" s="193"/>
      <c r="G23" s="66" t="n">
        <f aca="false">F23*E23</f>
        <v>0</v>
      </c>
      <c r="J23" s="2"/>
    </row>
    <row r="24" customFormat="false" ht="25.35" hidden="false" customHeight="false" outlineLevel="0" collapsed="false">
      <c r="A24" s="63" t="n">
        <v>20</v>
      </c>
      <c r="B24" s="191" t="s">
        <v>411</v>
      </c>
      <c r="C24" s="63" t="s">
        <v>188</v>
      </c>
      <c r="D24" s="192" t="n">
        <f aca="false">E24/12</f>
        <v>4</v>
      </c>
      <c r="E24" s="64" t="n">
        <v>48</v>
      </c>
      <c r="F24" s="193"/>
      <c r="G24" s="66" t="n">
        <f aca="false">F24*E24</f>
        <v>0</v>
      </c>
      <c r="J24" s="2"/>
    </row>
    <row r="25" customFormat="false" ht="15" hidden="false" customHeight="false" outlineLevel="0" collapsed="false">
      <c r="A25" s="63" t="n">
        <v>21</v>
      </c>
      <c r="B25" s="191" t="s">
        <v>412</v>
      </c>
      <c r="C25" s="63" t="s">
        <v>188</v>
      </c>
      <c r="D25" s="192" t="n">
        <f aca="false">E25/12</f>
        <v>1.33333333333333</v>
      </c>
      <c r="E25" s="64" t="n">
        <v>16</v>
      </c>
      <c r="F25" s="193"/>
      <c r="G25" s="66" t="n">
        <f aca="false">F25*E25</f>
        <v>0</v>
      </c>
      <c r="J25" s="2"/>
    </row>
    <row r="26" customFormat="false" ht="25.35" hidden="false" customHeight="false" outlineLevel="0" collapsed="false">
      <c r="A26" s="63" t="n">
        <v>22</v>
      </c>
      <c r="B26" s="191" t="s">
        <v>413</v>
      </c>
      <c r="C26" s="63" t="s">
        <v>188</v>
      </c>
      <c r="D26" s="192" t="n">
        <f aca="false">E26/12</f>
        <v>8</v>
      </c>
      <c r="E26" s="64" t="n">
        <v>96</v>
      </c>
      <c r="F26" s="193"/>
      <c r="G26" s="66" t="n">
        <f aca="false">F26*E26</f>
        <v>0</v>
      </c>
      <c r="J26" s="2"/>
    </row>
    <row r="27" customFormat="false" ht="25.35" hidden="false" customHeight="false" outlineLevel="0" collapsed="false">
      <c r="A27" s="63" t="n">
        <v>23</v>
      </c>
      <c r="B27" s="191" t="s">
        <v>414</v>
      </c>
      <c r="C27" s="63" t="s">
        <v>188</v>
      </c>
      <c r="D27" s="192" t="n">
        <f aca="false">E27/12</f>
        <v>1.33333333333333</v>
      </c>
      <c r="E27" s="64" t="n">
        <v>16</v>
      </c>
      <c r="F27" s="193"/>
      <c r="G27" s="66" t="n">
        <f aca="false">F27*E27</f>
        <v>0</v>
      </c>
      <c r="J27" s="2"/>
    </row>
    <row r="28" customFormat="false" ht="25.35" hidden="false" customHeight="false" outlineLevel="0" collapsed="false">
      <c r="A28" s="63" t="n">
        <v>24</v>
      </c>
      <c r="B28" s="191" t="s">
        <v>415</v>
      </c>
      <c r="C28" s="63" t="s">
        <v>416</v>
      </c>
      <c r="D28" s="192" t="n">
        <f aca="false">E28/12</f>
        <v>0.666666666666667</v>
      </c>
      <c r="E28" s="64" t="n">
        <v>8</v>
      </c>
      <c r="F28" s="193"/>
      <c r="G28" s="66" t="n">
        <f aca="false">F28*E28</f>
        <v>0</v>
      </c>
      <c r="J28" s="2"/>
    </row>
    <row r="29" customFormat="false" ht="25.35" hidden="false" customHeight="false" outlineLevel="0" collapsed="false">
      <c r="A29" s="63" t="n">
        <v>25</v>
      </c>
      <c r="B29" s="191" t="s">
        <v>417</v>
      </c>
      <c r="C29" s="63" t="s">
        <v>418</v>
      </c>
      <c r="D29" s="192" t="n">
        <f aca="false">E29/12</f>
        <v>2.66666666666667</v>
      </c>
      <c r="E29" s="64" t="n">
        <v>32</v>
      </c>
      <c r="F29" s="193"/>
      <c r="G29" s="66" t="n">
        <f aca="false">F29*E29</f>
        <v>0</v>
      </c>
      <c r="J29" s="2"/>
    </row>
    <row r="30" customFormat="false" ht="25.35" hidden="false" customHeight="false" outlineLevel="0" collapsed="false">
      <c r="A30" s="63" t="n">
        <v>26</v>
      </c>
      <c r="B30" s="191" t="s">
        <v>419</v>
      </c>
      <c r="C30" s="63" t="s">
        <v>420</v>
      </c>
      <c r="D30" s="192" t="n">
        <f aca="false">E30/12</f>
        <v>2.66666666666667</v>
      </c>
      <c r="E30" s="64" t="n">
        <v>32</v>
      </c>
      <c r="F30" s="193"/>
      <c r="G30" s="66" t="n">
        <f aca="false">F30*E30</f>
        <v>0</v>
      </c>
      <c r="J30" s="2"/>
    </row>
    <row r="31" customFormat="false" ht="25.35" hidden="false" customHeight="false" outlineLevel="0" collapsed="false">
      <c r="A31" s="63" t="n">
        <v>27</v>
      </c>
      <c r="B31" s="191" t="s">
        <v>421</v>
      </c>
      <c r="C31" s="63" t="s">
        <v>188</v>
      </c>
      <c r="D31" s="192" t="n">
        <f aca="false">E31/12</f>
        <v>0.333333333333333</v>
      </c>
      <c r="E31" s="64" t="n">
        <v>4</v>
      </c>
      <c r="F31" s="193"/>
      <c r="G31" s="66" t="n">
        <f aca="false">F31*E31</f>
        <v>0</v>
      </c>
      <c r="J31" s="2"/>
    </row>
    <row r="32" customFormat="false" ht="15" hidden="false" customHeight="false" outlineLevel="0" collapsed="false">
      <c r="A32" s="63" t="n">
        <v>28</v>
      </c>
      <c r="B32" s="191" t="s">
        <v>422</v>
      </c>
      <c r="C32" s="63" t="s">
        <v>188</v>
      </c>
      <c r="D32" s="192" t="n">
        <f aca="false">E32/12</f>
        <v>2.66666666666667</v>
      </c>
      <c r="E32" s="64" t="n">
        <v>32</v>
      </c>
      <c r="F32" s="193"/>
      <c r="G32" s="66" t="n">
        <f aca="false">F32*E32</f>
        <v>0</v>
      </c>
      <c r="J32" s="2"/>
    </row>
    <row r="33" customFormat="false" ht="15" hidden="false" customHeight="false" outlineLevel="0" collapsed="false">
      <c r="A33" s="63" t="n">
        <v>29</v>
      </c>
      <c r="B33" s="191" t="s">
        <v>423</v>
      </c>
      <c r="C33" s="63" t="s">
        <v>188</v>
      </c>
      <c r="D33" s="192" t="n">
        <f aca="false">E33/12</f>
        <v>1.33333333333333</v>
      </c>
      <c r="E33" s="64" t="n">
        <v>16</v>
      </c>
      <c r="F33" s="193"/>
      <c r="G33" s="66" t="n">
        <f aca="false">F33*E33</f>
        <v>0</v>
      </c>
      <c r="H33" s="194"/>
      <c r="J33" s="2"/>
    </row>
    <row r="34" customFormat="false" ht="15" hidden="false" customHeight="false" outlineLevel="0" collapsed="false">
      <c r="A34" s="63" t="n">
        <v>30</v>
      </c>
      <c r="B34" s="191" t="s">
        <v>424</v>
      </c>
      <c r="C34" s="63" t="s">
        <v>188</v>
      </c>
      <c r="D34" s="192" t="n">
        <f aca="false">E34/12</f>
        <v>1.33333333333333</v>
      </c>
      <c r="E34" s="64" t="n">
        <v>16</v>
      </c>
      <c r="F34" s="195"/>
      <c r="G34" s="66" t="n">
        <f aca="false">F34*E34</f>
        <v>0</v>
      </c>
      <c r="J34" s="2"/>
    </row>
    <row r="35" customFormat="false" ht="15" hidden="false" customHeight="false" outlineLevel="0" collapsed="false">
      <c r="A35" s="63" t="n">
        <v>31</v>
      </c>
      <c r="B35" s="191" t="s">
        <v>425</v>
      </c>
      <c r="C35" s="63" t="s">
        <v>426</v>
      </c>
      <c r="D35" s="192" t="n">
        <f aca="false">E35/12</f>
        <v>0.666666666666667</v>
      </c>
      <c r="E35" s="64" t="n">
        <v>8</v>
      </c>
      <c r="F35" s="195"/>
      <c r="G35" s="66" t="n">
        <f aca="false">F35*E35</f>
        <v>0</v>
      </c>
      <c r="J35" s="2"/>
    </row>
    <row r="36" customFormat="false" ht="25.35" hidden="false" customHeight="false" outlineLevel="0" collapsed="false">
      <c r="A36" s="63" t="n">
        <v>32</v>
      </c>
      <c r="B36" s="191" t="s">
        <v>427</v>
      </c>
      <c r="C36" s="63" t="s">
        <v>188</v>
      </c>
      <c r="D36" s="192" t="n">
        <f aca="false">E36/12</f>
        <v>0.666666666666667</v>
      </c>
      <c r="E36" s="64" t="n">
        <v>8</v>
      </c>
      <c r="F36" s="195"/>
      <c r="G36" s="66" t="n">
        <f aca="false">F36*E36</f>
        <v>0</v>
      </c>
      <c r="J36" s="2"/>
    </row>
    <row r="37" customFormat="false" ht="25.35" hidden="false" customHeight="false" outlineLevel="0" collapsed="false">
      <c r="A37" s="63" t="n">
        <v>33</v>
      </c>
      <c r="B37" s="191" t="s">
        <v>428</v>
      </c>
      <c r="C37" s="63" t="s">
        <v>188</v>
      </c>
      <c r="D37" s="192" t="n">
        <f aca="false">E37/12</f>
        <v>0.666666666666667</v>
      </c>
      <c r="E37" s="64" t="n">
        <v>8</v>
      </c>
      <c r="F37" s="195"/>
      <c r="G37" s="66" t="n">
        <f aca="false">F37*E37</f>
        <v>0</v>
      </c>
      <c r="J37" s="2"/>
    </row>
    <row r="38" customFormat="false" ht="25.35" hidden="false" customHeight="false" outlineLevel="0" collapsed="false">
      <c r="A38" s="63" t="n">
        <v>34</v>
      </c>
      <c r="B38" s="191" t="s">
        <v>429</v>
      </c>
      <c r="C38" s="63" t="s">
        <v>188</v>
      </c>
      <c r="D38" s="192" t="n">
        <f aca="false">E38/12</f>
        <v>0.166666666666667</v>
      </c>
      <c r="E38" s="64" t="n">
        <v>2</v>
      </c>
      <c r="F38" s="195"/>
      <c r="G38" s="66" t="n">
        <f aca="false">F38*E38</f>
        <v>0</v>
      </c>
      <c r="J38" s="2"/>
    </row>
    <row r="39" customFormat="false" ht="15" hidden="false" customHeight="false" outlineLevel="0" collapsed="false">
      <c r="A39" s="63" t="n">
        <v>35</v>
      </c>
      <c r="B39" s="191" t="s">
        <v>430</v>
      </c>
      <c r="C39" s="63" t="s">
        <v>431</v>
      </c>
      <c r="D39" s="192" t="n">
        <f aca="false">E39/12</f>
        <v>1</v>
      </c>
      <c r="E39" s="64" t="n">
        <v>12</v>
      </c>
      <c r="F39" s="195"/>
      <c r="G39" s="66" t="n">
        <f aca="false">F39*E39</f>
        <v>0</v>
      </c>
      <c r="J39" s="2"/>
    </row>
    <row r="40" customFormat="false" ht="25.35" hidden="false" customHeight="false" outlineLevel="0" collapsed="false">
      <c r="A40" s="63" t="n">
        <v>36</v>
      </c>
      <c r="B40" s="191" t="s">
        <v>432</v>
      </c>
      <c r="C40" s="63" t="s">
        <v>433</v>
      </c>
      <c r="D40" s="192" t="n">
        <f aca="false">E40/12</f>
        <v>0.5</v>
      </c>
      <c r="E40" s="64" t="n">
        <v>6</v>
      </c>
      <c r="F40" s="195"/>
      <c r="G40" s="66" t="n">
        <f aca="false">F40*E40</f>
        <v>0</v>
      </c>
      <c r="J40" s="2"/>
    </row>
    <row r="41" customFormat="false" ht="25.35" hidden="false" customHeight="false" outlineLevel="0" collapsed="false">
      <c r="A41" s="63" t="n">
        <v>37</v>
      </c>
      <c r="B41" s="191" t="s">
        <v>434</v>
      </c>
      <c r="C41" s="63" t="s">
        <v>433</v>
      </c>
      <c r="D41" s="192" t="n">
        <f aca="false">E41/12</f>
        <v>1</v>
      </c>
      <c r="E41" s="64" t="n">
        <v>12</v>
      </c>
      <c r="F41" s="195"/>
      <c r="G41" s="66" t="n">
        <f aca="false">F41*E41</f>
        <v>0</v>
      </c>
      <c r="J41" s="2"/>
    </row>
    <row r="42" customFormat="false" ht="25.35" hidden="false" customHeight="false" outlineLevel="0" collapsed="false">
      <c r="A42" s="63" t="n">
        <v>38</v>
      </c>
      <c r="B42" s="191" t="s">
        <v>435</v>
      </c>
      <c r="C42" s="63" t="s">
        <v>436</v>
      </c>
      <c r="D42" s="192" t="n">
        <f aca="false">E42/12</f>
        <v>0.5</v>
      </c>
      <c r="E42" s="64" t="n">
        <v>6</v>
      </c>
      <c r="F42" s="195"/>
      <c r="G42" s="66" t="n">
        <f aca="false">F42*E42</f>
        <v>0</v>
      </c>
      <c r="J42" s="2"/>
    </row>
    <row r="43" customFormat="false" ht="25.35" hidden="false" customHeight="false" outlineLevel="0" collapsed="false">
      <c r="A43" s="63" t="n">
        <v>39</v>
      </c>
      <c r="B43" s="191" t="s">
        <v>437</v>
      </c>
      <c r="C43" s="63" t="s">
        <v>438</v>
      </c>
      <c r="D43" s="192" t="n">
        <f aca="false">E43/12</f>
        <v>2</v>
      </c>
      <c r="E43" s="64" t="n">
        <v>24</v>
      </c>
      <c r="F43" s="195"/>
      <c r="G43" s="66" t="n">
        <f aca="false">F43*E43</f>
        <v>0</v>
      </c>
      <c r="J43" s="2"/>
    </row>
    <row r="44" customFormat="false" ht="25.35" hidden="false" customHeight="false" outlineLevel="0" collapsed="false">
      <c r="A44" s="63" t="n">
        <v>40</v>
      </c>
      <c r="B44" s="191" t="s">
        <v>439</v>
      </c>
      <c r="C44" s="63" t="s">
        <v>436</v>
      </c>
      <c r="D44" s="192" t="n">
        <f aca="false">E44/12</f>
        <v>2</v>
      </c>
      <c r="E44" s="64" t="n">
        <v>24</v>
      </c>
      <c r="F44" s="195"/>
      <c r="G44" s="66" t="n">
        <f aca="false">F44*E44</f>
        <v>0</v>
      </c>
      <c r="J44" s="2"/>
    </row>
    <row r="45" customFormat="false" ht="25.35" hidden="false" customHeight="false" outlineLevel="0" collapsed="false">
      <c r="A45" s="63" t="n">
        <v>41</v>
      </c>
      <c r="B45" s="191" t="s">
        <v>440</v>
      </c>
      <c r="C45" s="63" t="s">
        <v>188</v>
      </c>
      <c r="D45" s="192" t="n">
        <f aca="false">E45/12</f>
        <v>1.33333333333333</v>
      </c>
      <c r="E45" s="64" t="n">
        <v>16</v>
      </c>
      <c r="F45" s="195"/>
      <c r="G45" s="66" t="n">
        <f aca="false">F45*E45</f>
        <v>0</v>
      </c>
      <c r="J45" s="2"/>
    </row>
    <row r="46" customFormat="false" ht="25.35" hidden="false" customHeight="false" outlineLevel="0" collapsed="false">
      <c r="A46" s="63" t="n">
        <v>42</v>
      </c>
      <c r="B46" s="191" t="s">
        <v>441</v>
      </c>
      <c r="C46" s="63" t="s">
        <v>188</v>
      </c>
      <c r="D46" s="192" t="n">
        <f aca="false">E46/12</f>
        <v>0.333333333333333</v>
      </c>
      <c r="E46" s="64" t="n">
        <v>4</v>
      </c>
      <c r="F46" s="195"/>
      <c r="G46" s="66" t="n">
        <f aca="false">F46*E46</f>
        <v>0</v>
      </c>
      <c r="J46" s="2"/>
    </row>
    <row r="47" customFormat="false" ht="25.35" hidden="false" customHeight="false" outlineLevel="0" collapsed="false">
      <c r="A47" s="63" t="n">
        <v>43</v>
      </c>
      <c r="B47" s="191" t="s">
        <v>442</v>
      </c>
      <c r="C47" s="63" t="s">
        <v>188</v>
      </c>
      <c r="D47" s="192" t="n">
        <f aca="false">E47/12</f>
        <v>0.166666666666667</v>
      </c>
      <c r="E47" s="64" t="n">
        <v>2</v>
      </c>
      <c r="F47" s="195"/>
      <c r="G47" s="66" t="n">
        <f aca="false">F47*E47</f>
        <v>0</v>
      </c>
      <c r="J47" s="2"/>
    </row>
    <row r="48" customFormat="false" ht="25.35" hidden="false" customHeight="false" outlineLevel="0" collapsed="false">
      <c r="A48" s="63" t="n">
        <v>44</v>
      </c>
      <c r="B48" s="191" t="s">
        <v>443</v>
      </c>
      <c r="C48" s="63" t="s">
        <v>188</v>
      </c>
      <c r="D48" s="192" t="n">
        <f aca="false">E48/12</f>
        <v>0.333333333333333</v>
      </c>
      <c r="E48" s="64" t="n">
        <v>4</v>
      </c>
      <c r="F48" s="195"/>
      <c r="G48" s="66" t="n">
        <f aca="false">F48*E48</f>
        <v>0</v>
      </c>
      <c r="J48" s="2"/>
    </row>
    <row r="49" customFormat="false" ht="25.35" hidden="false" customHeight="false" outlineLevel="0" collapsed="false">
      <c r="A49" s="63" t="n">
        <v>45</v>
      </c>
      <c r="B49" s="191" t="s">
        <v>444</v>
      </c>
      <c r="C49" s="63" t="s">
        <v>188</v>
      </c>
      <c r="D49" s="192" t="n">
        <f aca="false">E49/12</f>
        <v>0.166666666666667</v>
      </c>
      <c r="E49" s="64" t="n">
        <v>2</v>
      </c>
      <c r="F49" s="195"/>
      <c r="G49" s="66" t="n">
        <f aca="false">F49*E49</f>
        <v>0</v>
      </c>
      <c r="J49" s="2"/>
    </row>
    <row r="50" customFormat="false" ht="25.35" hidden="false" customHeight="false" outlineLevel="0" collapsed="false">
      <c r="A50" s="63" t="n">
        <v>46</v>
      </c>
      <c r="B50" s="191" t="s">
        <v>445</v>
      </c>
      <c r="C50" s="63" t="s">
        <v>188</v>
      </c>
      <c r="D50" s="192" t="n">
        <f aca="false">E50/12</f>
        <v>0.0833333333333333</v>
      </c>
      <c r="E50" s="64" t="n">
        <v>1</v>
      </c>
      <c r="F50" s="195"/>
      <c r="G50" s="66" t="n">
        <f aca="false">F50*E50</f>
        <v>0</v>
      </c>
      <c r="J50" s="2"/>
    </row>
    <row r="51" customFormat="false" ht="25.35" hidden="false" customHeight="false" outlineLevel="0" collapsed="false">
      <c r="A51" s="63" t="n">
        <v>47</v>
      </c>
      <c r="B51" s="191" t="s">
        <v>446</v>
      </c>
      <c r="C51" s="63" t="s">
        <v>188</v>
      </c>
      <c r="D51" s="192" t="n">
        <f aca="false">E51/12</f>
        <v>0.0833333333333333</v>
      </c>
      <c r="E51" s="64" t="n">
        <v>1</v>
      </c>
      <c r="F51" s="195"/>
      <c r="G51" s="66" t="n">
        <f aca="false">F51*E51</f>
        <v>0</v>
      </c>
      <c r="J51" s="2"/>
    </row>
    <row r="52" customFormat="false" ht="25.35" hidden="false" customHeight="false" outlineLevel="0" collapsed="false">
      <c r="A52" s="63" t="n">
        <v>48</v>
      </c>
      <c r="B52" s="191" t="s">
        <v>447</v>
      </c>
      <c r="C52" s="63" t="s">
        <v>188</v>
      </c>
      <c r="D52" s="192" t="n">
        <f aca="false">E52/12</f>
        <v>0.25</v>
      </c>
      <c r="E52" s="64" t="n">
        <v>3</v>
      </c>
      <c r="F52" s="195"/>
      <c r="G52" s="66" t="n">
        <f aca="false">F52*E52</f>
        <v>0</v>
      </c>
      <c r="J52" s="2"/>
    </row>
    <row r="53" customFormat="false" ht="15" hidden="false" customHeight="false" outlineLevel="0" collapsed="false">
      <c r="A53" s="63" t="n">
        <v>49</v>
      </c>
      <c r="B53" s="191" t="s">
        <v>448</v>
      </c>
      <c r="C53" s="63" t="s">
        <v>188</v>
      </c>
      <c r="D53" s="192" t="n">
        <f aca="false">E53/12</f>
        <v>0.333333333333333</v>
      </c>
      <c r="E53" s="64" t="n">
        <v>4</v>
      </c>
      <c r="F53" s="195"/>
      <c r="G53" s="66" t="n">
        <f aca="false">F53*E53</f>
        <v>0</v>
      </c>
      <c r="J53" s="2"/>
    </row>
    <row r="54" customFormat="false" ht="25.35" hidden="false" customHeight="false" outlineLevel="0" collapsed="false">
      <c r="A54" s="63" t="n">
        <v>50</v>
      </c>
      <c r="B54" s="191" t="s">
        <v>449</v>
      </c>
      <c r="C54" s="63" t="s">
        <v>188</v>
      </c>
      <c r="D54" s="192" t="n">
        <f aca="false">E54/12</f>
        <v>0.166666666666667</v>
      </c>
      <c r="E54" s="64" t="n">
        <v>2</v>
      </c>
      <c r="F54" s="195"/>
      <c r="G54" s="66" t="n">
        <f aca="false">F54*E54</f>
        <v>0</v>
      </c>
      <c r="J54" s="2"/>
    </row>
    <row r="55" customFormat="false" ht="25.35" hidden="false" customHeight="false" outlineLevel="0" collapsed="false">
      <c r="A55" s="63" t="n">
        <v>51</v>
      </c>
      <c r="B55" s="191" t="s">
        <v>450</v>
      </c>
      <c r="C55" s="63" t="s">
        <v>188</v>
      </c>
      <c r="D55" s="192" t="n">
        <f aca="false">E55/12</f>
        <v>0.333333333333333</v>
      </c>
      <c r="E55" s="64" t="n">
        <v>4</v>
      </c>
      <c r="F55" s="195"/>
      <c r="G55" s="66" t="n">
        <f aca="false">F55*E55</f>
        <v>0</v>
      </c>
      <c r="J55" s="2"/>
    </row>
    <row r="56" customFormat="false" ht="25.35" hidden="false" customHeight="false" outlineLevel="0" collapsed="false">
      <c r="A56" s="63" t="n">
        <v>52</v>
      </c>
      <c r="B56" s="191" t="s">
        <v>451</v>
      </c>
      <c r="C56" s="63" t="s">
        <v>188</v>
      </c>
      <c r="D56" s="192" t="n">
        <f aca="false">E56/12</f>
        <v>0.166666666666667</v>
      </c>
      <c r="E56" s="64" t="n">
        <v>2</v>
      </c>
      <c r="F56" s="195"/>
      <c r="G56" s="66" t="n">
        <f aca="false">F56*E56</f>
        <v>0</v>
      </c>
      <c r="J56" s="2"/>
    </row>
    <row r="57" customFormat="false" ht="25.35" hidden="false" customHeight="false" outlineLevel="0" collapsed="false">
      <c r="A57" s="63" t="n">
        <v>53</v>
      </c>
      <c r="B57" s="191" t="s">
        <v>452</v>
      </c>
      <c r="C57" s="63" t="s">
        <v>188</v>
      </c>
      <c r="D57" s="192" t="n">
        <f aca="false">E57/12</f>
        <v>0.166666666666667</v>
      </c>
      <c r="E57" s="64" t="n">
        <v>2</v>
      </c>
      <c r="F57" s="195"/>
      <c r="G57" s="66" t="n">
        <f aca="false">F57*E57</f>
        <v>0</v>
      </c>
      <c r="J57" s="2"/>
    </row>
    <row r="58" customFormat="false" ht="25.35" hidden="false" customHeight="false" outlineLevel="0" collapsed="false">
      <c r="A58" s="63" t="n">
        <v>54</v>
      </c>
      <c r="B58" s="191" t="s">
        <v>453</v>
      </c>
      <c r="C58" s="63" t="s">
        <v>188</v>
      </c>
      <c r="D58" s="192" t="n">
        <f aca="false">E58/12</f>
        <v>0.166666666666667</v>
      </c>
      <c r="E58" s="64" t="n">
        <v>2</v>
      </c>
      <c r="F58" s="195"/>
      <c r="G58" s="66" t="n">
        <f aca="false">F58*E58</f>
        <v>0</v>
      </c>
      <c r="J58" s="2"/>
    </row>
    <row r="59" customFormat="false" ht="25.35" hidden="false" customHeight="false" outlineLevel="0" collapsed="false">
      <c r="A59" s="63" t="n">
        <v>55</v>
      </c>
      <c r="B59" s="191" t="s">
        <v>454</v>
      </c>
      <c r="C59" s="63" t="s">
        <v>188</v>
      </c>
      <c r="D59" s="192" t="n">
        <f aca="false">E59/12</f>
        <v>0.25</v>
      </c>
      <c r="E59" s="64" t="n">
        <v>3</v>
      </c>
      <c r="F59" s="195"/>
      <c r="G59" s="66" t="n">
        <f aca="false">F59*E59</f>
        <v>0</v>
      </c>
      <c r="J59" s="2"/>
    </row>
    <row r="60" customFormat="false" ht="25.35" hidden="false" customHeight="false" outlineLevel="0" collapsed="false">
      <c r="A60" s="63" t="n">
        <v>56</v>
      </c>
      <c r="B60" s="191" t="s">
        <v>455</v>
      </c>
      <c r="C60" s="63" t="s">
        <v>188</v>
      </c>
      <c r="D60" s="192" t="n">
        <f aca="false">E60/12</f>
        <v>0.25</v>
      </c>
      <c r="E60" s="64" t="n">
        <v>3</v>
      </c>
      <c r="F60" s="195"/>
      <c r="G60" s="66" t="n">
        <f aca="false">F60*E60</f>
        <v>0</v>
      </c>
      <c r="H60" s="194"/>
      <c r="J60" s="2"/>
    </row>
    <row r="61" customFormat="false" ht="25.35" hidden="false" customHeight="false" outlineLevel="0" collapsed="false">
      <c r="A61" s="63" t="n">
        <v>57</v>
      </c>
      <c r="B61" s="191" t="s">
        <v>456</v>
      </c>
      <c r="C61" s="63" t="s">
        <v>188</v>
      </c>
      <c r="D61" s="192" t="n">
        <f aca="false">E61/12</f>
        <v>0.333333333333333</v>
      </c>
      <c r="E61" s="64" t="n">
        <v>4</v>
      </c>
      <c r="F61" s="195"/>
      <c r="G61" s="66" t="n">
        <f aca="false">F61*E61</f>
        <v>0</v>
      </c>
      <c r="J61" s="2"/>
    </row>
    <row r="62" customFormat="false" ht="25.35" hidden="false" customHeight="false" outlineLevel="0" collapsed="false">
      <c r="A62" s="63" t="n">
        <v>58</v>
      </c>
      <c r="B62" s="191" t="s">
        <v>457</v>
      </c>
      <c r="C62" s="63" t="s">
        <v>188</v>
      </c>
      <c r="D62" s="192" t="n">
        <f aca="false">E62/12</f>
        <v>0.166666666666667</v>
      </c>
      <c r="E62" s="64" t="n">
        <v>2</v>
      </c>
      <c r="F62" s="195"/>
      <c r="G62" s="66" t="n">
        <f aca="false">F62*E62</f>
        <v>0</v>
      </c>
      <c r="J62" s="2"/>
    </row>
    <row r="63" customFormat="false" ht="25.35" hidden="false" customHeight="false" outlineLevel="0" collapsed="false">
      <c r="A63" s="63" t="n">
        <v>59</v>
      </c>
      <c r="B63" s="191" t="s">
        <v>458</v>
      </c>
      <c r="C63" s="63" t="s">
        <v>188</v>
      </c>
      <c r="D63" s="192" t="n">
        <f aca="false">E63/12</f>
        <v>0.333333333333333</v>
      </c>
      <c r="E63" s="64" t="n">
        <v>4</v>
      </c>
      <c r="F63" s="195"/>
      <c r="G63" s="66" t="n">
        <f aca="false">F63*E63</f>
        <v>0</v>
      </c>
      <c r="J63" s="2"/>
    </row>
    <row r="64" customFormat="false" ht="25.35" hidden="false" customHeight="false" outlineLevel="0" collapsed="false">
      <c r="A64" s="63" t="n">
        <v>60</v>
      </c>
      <c r="B64" s="191" t="s">
        <v>459</v>
      </c>
      <c r="C64" s="63" t="s">
        <v>188</v>
      </c>
      <c r="D64" s="192" t="n">
        <f aca="false">E64/12</f>
        <v>0.166666666666667</v>
      </c>
      <c r="E64" s="64" t="n">
        <v>2</v>
      </c>
      <c r="F64" s="195"/>
      <c r="G64" s="66" t="n">
        <f aca="false">F64*E64</f>
        <v>0</v>
      </c>
      <c r="J64" s="2"/>
    </row>
    <row r="65" customFormat="false" ht="49.25" hidden="false" customHeight="false" outlineLevel="0" collapsed="false">
      <c r="A65" s="63" t="n">
        <v>61</v>
      </c>
      <c r="B65" s="191" t="s">
        <v>460</v>
      </c>
      <c r="C65" s="63" t="s">
        <v>188</v>
      </c>
      <c r="D65" s="192" t="n">
        <f aca="false">E65/12</f>
        <v>0.0833333333333333</v>
      </c>
      <c r="E65" s="64" t="n">
        <v>1</v>
      </c>
      <c r="F65" s="195"/>
      <c r="G65" s="66" t="n">
        <f aca="false">F65*E65</f>
        <v>0</v>
      </c>
      <c r="J65" s="2"/>
    </row>
    <row r="66" customFormat="false" ht="61.15" hidden="false" customHeight="false" outlineLevel="0" collapsed="false">
      <c r="A66" s="63" t="n">
        <v>62</v>
      </c>
      <c r="B66" s="191" t="s">
        <v>461</v>
      </c>
      <c r="C66" s="63" t="s">
        <v>188</v>
      </c>
      <c r="D66" s="192" t="n">
        <f aca="false">E66/12</f>
        <v>0.0833333333333333</v>
      </c>
      <c r="E66" s="64" t="n">
        <v>1</v>
      </c>
      <c r="F66" s="195"/>
      <c r="G66" s="66" t="n">
        <f aca="false">F66*E66</f>
        <v>0</v>
      </c>
      <c r="J66" s="2"/>
    </row>
    <row r="67" customFormat="false" ht="25.35" hidden="false" customHeight="false" outlineLevel="0" collapsed="false">
      <c r="A67" s="63" t="n">
        <v>63</v>
      </c>
      <c r="B67" s="191" t="s">
        <v>462</v>
      </c>
      <c r="C67" s="63" t="s">
        <v>463</v>
      </c>
      <c r="D67" s="192" t="n">
        <f aca="false">E67/12</f>
        <v>0.166666666666667</v>
      </c>
      <c r="E67" s="64" t="n">
        <v>2</v>
      </c>
      <c r="F67" s="195"/>
      <c r="G67" s="66" t="n">
        <f aca="false">F67*E67</f>
        <v>0</v>
      </c>
      <c r="H67" s="194"/>
      <c r="J67" s="2"/>
    </row>
    <row r="68" customFormat="false" ht="15" hidden="false" customHeight="true" outlineLevel="0" collapsed="false">
      <c r="A68" s="9"/>
      <c r="B68" s="9" t="s">
        <v>464</v>
      </c>
      <c r="C68" s="9"/>
      <c r="D68" s="9"/>
      <c r="E68" s="9"/>
      <c r="F68" s="9"/>
      <c r="G68" s="67" t="n">
        <f aca="false">SUM(G5:G67)</f>
        <v>0</v>
      </c>
      <c r="J68" s="2"/>
    </row>
    <row r="69" customFormat="false" ht="15" hidden="false" customHeight="false" outlineLevel="0" collapsed="false">
      <c r="B69" s="56"/>
      <c r="C69" s="68"/>
      <c r="D69" s="68"/>
      <c r="E69" s="68"/>
      <c r="F69" s="68"/>
      <c r="G69" s="68"/>
      <c r="H69" s="2"/>
    </row>
    <row r="70" customFormat="false" ht="15" hidden="false" customHeight="true" outlineLevel="0" collapsed="false">
      <c r="A70" s="36"/>
      <c r="B70" s="51" t="s">
        <v>193</v>
      </c>
      <c r="C70" s="51"/>
      <c r="D70" s="51"/>
      <c r="E70" s="51"/>
      <c r="J70" s="2"/>
    </row>
    <row r="71" customFormat="false" ht="15" hidden="false" customHeight="false" outlineLevel="0" collapsed="false">
      <c r="A71" s="36"/>
      <c r="B71" s="51" t="s">
        <v>8</v>
      </c>
      <c r="C71" s="51" t="s">
        <v>177</v>
      </c>
      <c r="D71" s="51"/>
      <c r="E71" s="51" t="s">
        <v>162</v>
      </c>
      <c r="J71" s="2"/>
    </row>
    <row r="72" customFormat="false" ht="15" hidden="false" customHeight="false" outlineLevel="0" collapsed="false">
      <c r="A72" s="36"/>
      <c r="B72" s="10" t="s">
        <v>465</v>
      </c>
      <c r="C72" s="20" t="n">
        <f aca="false">G68</f>
        <v>0</v>
      </c>
      <c r="D72" s="20"/>
      <c r="E72" s="190" t="n">
        <f aca="false">C72/12</f>
        <v>0</v>
      </c>
      <c r="J72" s="2"/>
    </row>
    <row r="73" customFormat="false" ht="15" hidden="false" customHeight="false" outlineLevel="0" collapsed="false">
      <c r="A73" s="36"/>
      <c r="J73" s="2"/>
    </row>
    <row r="1048003" customFormat="false" ht="12.8" hidden="false" customHeight="true" outlineLevel="0" collapsed="false"/>
    <row r="1048004" customFormat="false" ht="12.8" hidden="false" customHeight="true" outlineLevel="0" collapsed="false"/>
    <row r="1048005" customFormat="false" ht="12.8" hidden="false" customHeight="true" outlineLevel="0" collapsed="false"/>
    <row r="1048006" customFormat="false" ht="12.8" hidden="false" customHeight="true" outlineLevel="0" collapsed="false"/>
    <row r="1048007" customFormat="false" ht="12.8" hidden="false" customHeight="true" outlineLevel="0" collapsed="false"/>
    <row r="1048008" customFormat="false" ht="12.8" hidden="false" customHeight="true" outlineLevel="0" collapsed="false"/>
    <row r="1048009" customFormat="false" ht="12.8" hidden="false" customHeight="true" outlineLevel="0" collapsed="false"/>
    <row r="1048010" customFormat="false" ht="12.8" hidden="false" customHeight="true" outlineLevel="0" collapsed="false"/>
    <row r="1048011" customFormat="false" ht="12.8" hidden="false" customHeight="true" outlineLevel="0" collapsed="false"/>
    <row r="1048012" customFormat="false" ht="12.8" hidden="false" customHeight="true" outlineLevel="0" collapsed="false"/>
    <row r="1048013" customFormat="false" ht="12.8" hidden="false" customHeight="true" outlineLevel="0" collapsed="false"/>
    <row r="1048014" customFormat="false" ht="12.8" hidden="false" customHeight="true" outlineLevel="0" collapsed="false"/>
    <row r="1048015" customFormat="false" ht="12.8" hidden="false" customHeight="true" outlineLevel="0" collapsed="false"/>
    <row r="1048016" customFormat="false" ht="12.8" hidden="false" customHeight="true" outlineLevel="0" collapsed="false"/>
    <row r="1048017" customFormat="false" ht="12.8" hidden="false" customHeight="true" outlineLevel="0" collapsed="false"/>
    <row r="1048018" customFormat="false" ht="12.8" hidden="false" customHeight="true" outlineLevel="0" collapsed="false"/>
    <row r="1048019" customFormat="false" ht="12.8" hidden="false" customHeight="true" outlineLevel="0" collapsed="false"/>
    <row r="1048020" customFormat="false" ht="12.8" hidden="false" customHeight="true" outlineLevel="0" collapsed="false"/>
    <row r="1048021" customFormat="false" ht="12.8" hidden="false" customHeight="true" outlineLevel="0" collapsed="false"/>
    <row r="1048022" customFormat="false" ht="12.8" hidden="false" customHeight="true" outlineLevel="0" collapsed="false"/>
    <row r="1048023" customFormat="false" ht="12.8" hidden="false" customHeight="true" outlineLevel="0" collapsed="false"/>
    <row r="1048024" customFormat="false" ht="12.8" hidden="false" customHeight="true" outlineLevel="0" collapsed="false"/>
    <row r="1048025" customFormat="false" ht="12.8" hidden="false" customHeight="true" outlineLevel="0" collapsed="false"/>
    <row r="1048026" customFormat="false" ht="12.8" hidden="false" customHeight="true" outlineLevel="0" collapsed="false"/>
    <row r="1048027" customFormat="false" ht="12.8" hidden="false" customHeight="true" outlineLevel="0" collapsed="false"/>
    <row r="1048028" customFormat="false" ht="12.8" hidden="false" customHeight="true" outlineLevel="0" collapsed="false"/>
    <row r="1048029" customFormat="false" ht="12.8" hidden="false" customHeight="true" outlineLevel="0" collapsed="false"/>
    <row r="1048030" customFormat="false" ht="12.8" hidden="false" customHeight="true" outlineLevel="0" collapsed="false"/>
    <row r="1048031" customFormat="false" ht="12.8" hidden="false" customHeight="true" outlineLevel="0" collapsed="false"/>
    <row r="1048032" customFormat="false" ht="12.8" hidden="false" customHeight="true" outlineLevel="0" collapsed="false"/>
    <row r="1048033" customFormat="false" ht="12.8" hidden="false" customHeight="true" outlineLevel="0" collapsed="false"/>
    <row r="1048034" customFormat="false" ht="12.8" hidden="false" customHeight="true" outlineLevel="0" collapsed="false"/>
    <row r="1048035" customFormat="false" ht="12.8" hidden="false" customHeight="true" outlineLevel="0" collapsed="false"/>
    <row r="1048036" customFormat="false" ht="12.8" hidden="false" customHeight="true" outlineLevel="0" collapsed="false"/>
    <row r="1048037" customFormat="false" ht="12.8" hidden="false" customHeight="true" outlineLevel="0" collapsed="false"/>
    <row r="1048038" customFormat="false" ht="12.8" hidden="false" customHeight="true" outlineLevel="0" collapsed="false"/>
    <row r="1048039" customFormat="false" ht="12.8" hidden="false" customHeight="true" outlineLevel="0" collapsed="false"/>
    <row r="1048040" customFormat="false" ht="12.8" hidden="false" customHeight="true" outlineLevel="0" collapsed="false"/>
    <row r="1048041" customFormat="false" ht="12.8" hidden="false" customHeight="true" outlineLevel="0" collapsed="false"/>
    <row r="1048042" customFormat="false" ht="12.8" hidden="false" customHeight="true" outlineLevel="0" collapsed="false"/>
    <row r="1048043" customFormat="false" ht="12.8" hidden="false" customHeight="true" outlineLevel="0" collapsed="false"/>
    <row r="1048044" customFormat="false" ht="12.8" hidden="false" customHeight="true" outlineLevel="0" collapsed="false"/>
    <row r="1048045" customFormat="false" ht="12.8" hidden="false" customHeight="true" outlineLevel="0" collapsed="false"/>
    <row r="1048046" customFormat="false" ht="12.8" hidden="false" customHeight="true" outlineLevel="0" collapsed="false"/>
    <row r="1048047" customFormat="false" ht="12.8" hidden="false" customHeight="true" outlineLevel="0" collapsed="false"/>
    <row r="1048048" customFormat="false" ht="12.8" hidden="false" customHeight="true" outlineLevel="0" collapsed="false"/>
    <row r="1048049" customFormat="false" ht="12.8" hidden="false" customHeight="true" outlineLevel="0" collapsed="false"/>
    <row r="1048050" customFormat="false" ht="12.8" hidden="false" customHeight="true" outlineLevel="0" collapsed="false"/>
    <row r="1048051" customFormat="false" ht="12.8" hidden="false" customHeight="true" outlineLevel="0" collapsed="false"/>
    <row r="1048052" customFormat="false" ht="12.8" hidden="false" customHeight="true" outlineLevel="0" collapsed="false"/>
    <row r="1048053" customFormat="false" ht="12.8" hidden="false" customHeight="true" outlineLevel="0" collapsed="false"/>
    <row r="1048054" customFormat="false" ht="12.8" hidden="false" customHeight="true" outlineLevel="0" collapsed="false"/>
    <row r="1048055" customFormat="false" ht="12.8" hidden="false" customHeight="true" outlineLevel="0" collapsed="false"/>
    <row r="1048056" customFormat="false" ht="12.8" hidden="false" customHeight="true" outlineLevel="0" collapsed="false"/>
    <row r="1048057" customFormat="false" ht="12.8" hidden="false" customHeight="true" outlineLevel="0" collapsed="false"/>
    <row r="1048058" customFormat="false" ht="12.8" hidden="false" customHeight="true" outlineLevel="0" collapsed="false"/>
    <row r="1048059" customFormat="false" ht="12.8" hidden="false" customHeight="true" outlineLevel="0" collapsed="false"/>
    <row r="1048060" customFormat="false" ht="12.8" hidden="false" customHeight="true" outlineLevel="0" collapsed="false"/>
    <row r="1048061" customFormat="false" ht="12.8" hidden="false" customHeight="true" outlineLevel="0" collapsed="false"/>
    <row r="1048062" customFormat="false" ht="12.8" hidden="false" customHeight="true" outlineLevel="0" collapsed="false"/>
    <row r="1048063" customFormat="false" ht="12.8" hidden="false" customHeight="true" outlineLevel="0" collapsed="false"/>
    <row r="1048064" customFormat="false" ht="12.8" hidden="false" customHeight="true" outlineLevel="0" collapsed="false"/>
    <row r="1048065" customFormat="false" ht="12.8" hidden="false" customHeight="true" outlineLevel="0" collapsed="false"/>
    <row r="1048066" customFormat="false" ht="12.8" hidden="false" customHeight="true" outlineLevel="0" collapsed="false"/>
    <row r="1048067" customFormat="false" ht="12.8" hidden="false" customHeight="true" outlineLevel="0" collapsed="false"/>
    <row r="1048068" customFormat="false" ht="12.8" hidden="false" customHeight="true" outlineLevel="0" collapsed="false"/>
    <row r="1048069" customFormat="false" ht="12.8" hidden="false" customHeight="true" outlineLevel="0" collapsed="false"/>
    <row r="1048070" customFormat="false" ht="12.8" hidden="false" customHeight="true" outlineLevel="0" collapsed="false"/>
    <row r="1048071" customFormat="false" ht="12.8" hidden="false" customHeight="true" outlineLevel="0" collapsed="false"/>
    <row r="1048072" customFormat="false" ht="12.8" hidden="false" customHeight="true" outlineLevel="0" collapsed="false"/>
    <row r="1048073" customFormat="false" ht="12.8" hidden="false" customHeight="true" outlineLevel="0" collapsed="false"/>
    <row r="1048074" customFormat="false" ht="12.8" hidden="false" customHeight="true" outlineLevel="0" collapsed="false"/>
    <row r="1048075" customFormat="false" ht="12.8" hidden="false" customHeight="true" outlineLevel="0" collapsed="false"/>
    <row r="1048076" customFormat="false" ht="12.8" hidden="false" customHeight="true" outlineLevel="0" collapsed="false"/>
    <row r="1048077" customFormat="false" ht="12.8" hidden="false" customHeight="true" outlineLevel="0" collapsed="false"/>
    <row r="1048078" customFormat="false" ht="12.8" hidden="false" customHeight="true" outlineLevel="0" collapsed="false"/>
    <row r="1048079" customFormat="false" ht="12.8" hidden="false" customHeight="true" outlineLevel="0" collapsed="false"/>
    <row r="1048080" customFormat="false" ht="12.8" hidden="false" customHeight="true" outlineLevel="0" collapsed="false"/>
    <row r="1048081" customFormat="false" ht="12.8" hidden="false" customHeight="true" outlineLevel="0" collapsed="false"/>
    <row r="1048082" customFormat="false" ht="12.8" hidden="false" customHeight="true" outlineLevel="0" collapsed="false"/>
    <row r="1048083" customFormat="false" ht="12.8" hidden="false" customHeight="true" outlineLevel="0" collapsed="false"/>
    <row r="1048084" customFormat="false" ht="12.8" hidden="false" customHeight="true" outlineLevel="0" collapsed="false"/>
    <row r="1048085" customFormat="false" ht="12.8" hidden="false" customHeight="true" outlineLevel="0" collapsed="false"/>
    <row r="1048086" customFormat="false" ht="12.8" hidden="false" customHeight="true" outlineLevel="0" collapsed="false"/>
    <row r="1048087" customFormat="false" ht="12.8" hidden="false" customHeight="true" outlineLevel="0" collapsed="false"/>
    <row r="1048088" customFormat="false" ht="12.8" hidden="false" customHeight="true" outlineLevel="0" collapsed="false"/>
    <row r="1048089" customFormat="false" ht="12.8" hidden="false" customHeight="true" outlineLevel="0" collapsed="false"/>
    <row r="1048090" customFormat="false" ht="12.8" hidden="false" customHeight="true" outlineLevel="0" collapsed="false"/>
    <row r="1048091" customFormat="false" ht="12.8" hidden="false" customHeight="true" outlineLevel="0" collapsed="false"/>
    <row r="1048092" customFormat="false" ht="12.8" hidden="false" customHeight="true" outlineLevel="0" collapsed="false"/>
    <row r="1048093" customFormat="false" ht="12.8" hidden="false" customHeight="true" outlineLevel="0" collapsed="false"/>
    <row r="1048094" customFormat="false" ht="12.8" hidden="false" customHeight="true" outlineLevel="0" collapsed="false"/>
    <row r="1048095" customFormat="false" ht="12.8" hidden="false" customHeight="true" outlineLevel="0" collapsed="false"/>
    <row r="1048096" customFormat="false" ht="12.8" hidden="false" customHeight="true" outlineLevel="0" collapsed="false"/>
    <row r="1048097" customFormat="false" ht="12.8" hidden="false" customHeight="true" outlineLevel="0" collapsed="false"/>
    <row r="1048098" customFormat="false" ht="12.8" hidden="false" customHeight="true" outlineLevel="0" collapsed="false"/>
    <row r="1048099" customFormat="false" ht="12.8" hidden="false" customHeight="true" outlineLevel="0" collapsed="false"/>
    <row r="1048100" customFormat="false" ht="12.8" hidden="false" customHeight="true" outlineLevel="0" collapsed="false"/>
    <row r="1048101" customFormat="false" ht="12.8" hidden="false" customHeight="true" outlineLevel="0" collapsed="false"/>
    <row r="1048102" customFormat="false" ht="12.8" hidden="false" customHeight="true" outlineLevel="0" collapsed="false"/>
    <row r="1048103" customFormat="false" ht="12.8" hidden="false" customHeight="true" outlineLevel="0" collapsed="false"/>
    <row r="1048104" customFormat="false" ht="12.8" hidden="false" customHeight="true" outlineLevel="0" collapsed="false"/>
    <row r="1048105" customFormat="false" ht="12.8" hidden="false" customHeight="true" outlineLevel="0" collapsed="false"/>
    <row r="1048106" customFormat="false" ht="12.8" hidden="false" customHeight="true" outlineLevel="0" collapsed="false"/>
    <row r="1048107" customFormat="false" ht="12.8" hidden="false" customHeight="true" outlineLevel="0" collapsed="false"/>
    <row r="1048108" customFormat="false" ht="12.8" hidden="false" customHeight="true" outlineLevel="0" collapsed="false"/>
    <row r="1048109" customFormat="false" ht="12.8" hidden="false" customHeight="true" outlineLevel="0" collapsed="false"/>
    <row r="1048110" customFormat="false" ht="12.8" hidden="false" customHeight="true" outlineLevel="0" collapsed="false"/>
    <row r="1048111" customFormat="false" ht="12.8" hidden="false" customHeight="true" outlineLevel="0" collapsed="false"/>
    <row r="1048112" customFormat="false" ht="12.8" hidden="false" customHeight="true" outlineLevel="0" collapsed="false"/>
    <row r="1048113" customFormat="false" ht="12.8" hidden="false" customHeight="true" outlineLevel="0" collapsed="false"/>
    <row r="1048114" customFormat="false" ht="12.8" hidden="false" customHeight="true" outlineLevel="0" collapsed="false"/>
    <row r="1048115" customFormat="false" ht="12.8" hidden="false" customHeight="true" outlineLevel="0" collapsed="false"/>
    <row r="1048116" customFormat="false" ht="12.8" hidden="false" customHeight="true" outlineLevel="0" collapsed="false"/>
    <row r="1048117" customFormat="false" ht="12.8" hidden="false" customHeight="true" outlineLevel="0" collapsed="false"/>
    <row r="1048118" customFormat="false" ht="12.8" hidden="false" customHeight="true" outlineLevel="0" collapsed="false"/>
    <row r="1048119" customFormat="false" ht="12.8" hidden="false" customHeight="true" outlineLevel="0" collapsed="false"/>
    <row r="1048120" customFormat="false" ht="12.8" hidden="false" customHeight="true" outlineLevel="0" collapsed="false"/>
    <row r="1048121" customFormat="false" ht="12.8" hidden="false" customHeight="true" outlineLevel="0" collapsed="false"/>
    <row r="1048122" customFormat="false" ht="12.8" hidden="false" customHeight="true" outlineLevel="0" collapsed="false"/>
    <row r="1048123" customFormat="false" ht="12.8" hidden="false" customHeight="true" outlineLevel="0" collapsed="false"/>
    <row r="1048124" customFormat="false" ht="12.8" hidden="false" customHeight="true" outlineLevel="0" collapsed="false"/>
    <row r="1048125" customFormat="false" ht="12.8" hidden="false" customHeight="true" outlineLevel="0" collapsed="false"/>
    <row r="1048126" customFormat="false" ht="12.8" hidden="false" customHeight="true" outlineLevel="0" collapsed="false"/>
    <row r="1048127" customFormat="false" ht="12.8" hidden="false" customHeight="true" outlineLevel="0" collapsed="false"/>
    <row r="1048128" customFormat="false" ht="12.8" hidden="false" customHeight="true" outlineLevel="0" collapsed="false"/>
    <row r="1048129" customFormat="false" ht="12.8" hidden="false" customHeight="true" outlineLevel="0" collapsed="false"/>
    <row r="1048130" customFormat="false" ht="12.8" hidden="false" customHeight="true" outlineLevel="0" collapsed="false"/>
    <row r="1048131" customFormat="false" ht="12.8" hidden="false" customHeight="true" outlineLevel="0" collapsed="false"/>
    <row r="1048132" customFormat="false" ht="12.8" hidden="false" customHeight="true" outlineLevel="0" collapsed="false"/>
    <row r="1048133" customFormat="false" ht="12.8" hidden="false" customHeight="true" outlineLevel="0" collapsed="false"/>
    <row r="1048134" customFormat="false" ht="12.8" hidden="false" customHeight="true" outlineLevel="0" collapsed="false"/>
    <row r="1048135" customFormat="false" ht="12.8" hidden="false" customHeight="true" outlineLevel="0" collapsed="false"/>
    <row r="1048136" customFormat="false" ht="12.8" hidden="false" customHeight="true" outlineLevel="0" collapsed="false"/>
    <row r="1048137" customFormat="false" ht="12.8" hidden="false" customHeight="true" outlineLevel="0" collapsed="false"/>
    <row r="1048138" customFormat="false" ht="12.8" hidden="false" customHeight="true" outlineLevel="0" collapsed="false"/>
    <row r="1048139" customFormat="false" ht="12.8" hidden="false" customHeight="true" outlineLevel="0" collapsed="false"/>
    <row r="1048140" customFormat="false" ht="12.8" hidden="false" customHeight="true" outlineLevel="0" collapsed="false"/>
    <row r="1048141" customFormat="false" ht="12.8" hidden="false" customHeight="true" outlineLevel="0" collapsed="false"/>
    <row r="1048142" customFormat="false" ht="12.8" hidden="false" customHeight="true" outlineLevel="0" collapsed="false"/>
    <row r="1048143" customFormat="false" ht="12.8" hidden="false" customHeight="true" outlineLevel="0" collapsed="false"/>
    <row r="1048144" customFormat="false" ht="12.8" hidden="false" customHeight="true" outlineLevel="0" collapsed="false"/>
    <row r="1048145" customFormat="false" ht="12.8" hidden="false" customHeight="true" outlineLevel="0" collapsed="false"/>
    <row r="1048146" customFormat="false" ht="12.8" hidden="false" customHeight="true" outlineLevel="0" collapsed="false"/>
    <row r="1048147" customFormat="false" ht="12.8" hidden="false" customHeight="true" outlineLevel="0" collapsed="false"/>
    <row r="1048148" customFormat="false" ht="12.8" hidden="false" customHeight="true" outlineLevel="0" collapsed="false"/>
    <row r="1048149" customFormat="false" ht="12.8" hidden="false" customHeight="true" outlineLevel="0" collapsed="false"/>
    <row r="1048150" customFormat="false" ht="12.8" hidden="false" customHeight="true" outlineLevel="0" collapsed="false"/>
    <row r="1048151" customFormat="false" ht="12.8" hidden="false" customHeight="true" outlineLevel="0" collapsed="false"/>
    <row r="1048152" customFormat="false" ht="12.8" hidden="false" customHeight="true" outlineLevel="0" collapsed="false"/>
    <row r="1048153" customFormat="false" ht="12.8" hidden="false" customHeight="true" outlineLevel="0" collapsed="false"/>
    <row r="1048154" customFormat="false" ht="12.8" hidden="false" customHeight="true" outlineLevel="0" collapsed="false"/>
    <row r="1048155" customFormat="false" ht="12.8" hidden="false" customHeight="true" outlineLevel="0" collapsed="false"/>
    <row r="1048156" customFormat="false" ht="12.8" hidden="false" customHeight="true" outlineLevel="0" collapsed="false"/>
    <row r="1048157" customFormat="false" ht="12.8" hidden="false" customHeight="true" outlineLevel="0" collapsed="false"/>
    <row r="1048158" customFormat="false" ht="12.8" hidden="false" customHeight="true" outlineLevel="0" collapsed="false"/>
    <row r="1048159" customFormat="false" ht="12.8" hidden="false" customHeight="true" outlineLevel="0" collapsed="false"/>
    <row r="1048160" customFormat="false" ht="12.8" hidden="false" customHeight="true" outlineLevel="0" collapsed="false"/>
    <row r="1048161" customFormat="false" ht="12.8" hidden="false" customHeight="true" outlineLevel="0" collapsed="false"/>
    <row r="1048162" customFormat="false" ht="12.8" hidden="false" customHeight="true" outlineLevel="0" collapsed="false"/>
    <row r="1048163" customFormat="false" ht="12.8" hidden="false" customHeight="true" outlineLevel="0" collapsed="false"/>
    <row r="1048164" customFormat="false" ht="12.8" hidden="false" customHeight="true" outlineLevel="0" collapsed="false"/>
    <row r="1048165" customFormat="false" ht="12.8" hidden="false" customHeight="true" outlineLevel="0" collapsed="false"/>
    <row r="1048166" customFormat="false" ht="12.8" hidden="false" customHeight="true" outlineLevel="0" collapsed="false"/>
    <row r="1048167" customFormat="false" ht="12.8" hidden="false" customHeight="true" outlineLevel="0" collapsed="false"/>
    <row r="1048168" customFormat="false" ht="12.8" hidden="false" customHeight="true" outlineLevel="0" collapsed="false"/>
    <row r="1048169" customFormat="false" ht="12.8" hidden="false" customHeight="true" outlineLevel="0" collapsed="false"/>
    <row r="1048170" customFormat="false" ht="12.8" hidden="false" customHeight="true" outlineLevel="0" collapsed="false"/>
    <row r="1048171" customFormat="false" ht="12.8" hidden="false" customHeight="true" outlineLevel="0" collapsed="false"/>
    <row r="1048172" customFormat="false" ht="12.8" hidden="false" customHeight="true" outlineLevel="0" collapsed="false"/>
    <row r="1048173" customFormat="false" ht="12.8" hidden="false" customHeight="true" outlineLevel="0" collapsed="false"/>
    <row r="1048174" customFormat="false" ht="12.8" hidden="false" customHeight="true" outlineLevel="0" collapsed="false"/>
    <row r="1048175" customFormat="false" ht="12.8" hidden="false" customHeight="true" outlineLevel="0" collapsed="false"/>
    <row r="1048176" customFormat="false" ht="12.8" hidden="false" customHeight="true" outlineLevel="0" collapsed="false"/>
    <row r="1048177" customFormat="false" ht="12.8" hidden="false" customHeight="true" outlineLevel="0" collapsed="false"/>
    <row r="1048178" customFormat="false" ht="12.8" hidden="false" customHeight="true" outlineLevel="0" collapsed="false"/>
    <row r="1048179" customFormat="false" ht="12.8" hidden="false" customHeight="true" outlineLevel="0" collapsed="false"/>
    <row r="1048180" customFormat="false" ht="12.8" hidden="false" customHeight="true" outlineLevel="0" collapsed="false"/>
    <row r="1048181" customFormat="false" ht="12.8" hidden="false" customHeight="true" outlineLevel="0" collapsed="false"/>
    <row r="1048182" customFormat="false" ht="12.8" hidden="false" customHeight="true" outlineLevel="0" collapsed="false"/>
    <row r="1048183" customFormat="false" ht="12.8" hidden="false" customHeight="true" outlineLevel="0" collapsed="false"/>
    <row r="1048184" customFormat="false" ht="12.8" hidden="false" customHeight="true" outlineLevel="0" collapsed="false"/>
    <row r="1048185" customFormat="false" ht="12.8" hidden="false" customHeight="true" outlineLevel="0" collapsed="false"/>
    <row r="1048186" customFormat="false" ht="12.8" hidden="false" customHeight="true" outlineLevel="0" collapsed="false"/>
    <row r="1048187" customFormat="false" ht="12.8" hidden="false" customHeight="true" outlineLevel="0" collapsed="false"/>
    <row r="1048188" customFormat="false" ht="12.8" hidden="false" customHeight="true" outlineLevel="0" collapsed="false"/>
    <row r="1048189" customFormat="false" ht="12.8" hidden="false" customHeight="true" outlineLevel="0" collapsed="false"/>
    <row r="1048190" customFormat="false" ht="12.8" hidden="false" customHeight="true" outlineLevel="0" collapsed="false"/>
    <row r="1048191" customFormat="false" ht="12.8" hidden="false" customHeight="true" outlineLevel="0" collapsed="false"/>
    <row r="1048192" customFormat="false" ht="12.8" hidden="false" customHeight="true" outlineLevel="0" collapsed="false"/>
    <row r="1048193" customFormat="false" ht="12.8" hidden="false" customHeight="true" outlineLevel="0" collapsed="false"/>
    <row r="1048194" customFormat="false" ht="12.8" hidden="false" customHeight="true" outlineLevel="0" collapsed="false"/>
    <row r="1048195" customFormat="false" ht="12.8" hidden="false" customHeight="true" outlineLevel="0" collapsed="false"/>
    <row r="1048196" customFormat="false" ht="12.8" hidden="false" customHeight="true" outlineLevel="0" collapsed="false"/>
    <row r="1048197" customFormat="false" ht="12.8" hidden="false" customHeight="true" outlineLevel="0" collapsed="false"/>
    <row r="1048198" customFormat="false" ht="12.8" hidden="false" customHeight="true" outlineLevel="0" collapsed="false"/>
    <row r="1048199" customFormat="false" ht="12.8" hidden="false" customHeight="true" outlineLevel="0" collapsed="false"/>
    <row r="1048200" customFormat="false" ht="12.8" hidden="false" customHeight="true" outlineLevel="0" collapsed="false"/>
    <row r="1048201" customFormat="false" ht="12.8" hidden="false" customHeight="true" outlineLevel="0" collapsed="false"/>
    <row r="1048202" customFormat="false" ht="12.8" hidden="false" customHeight="true" outlineLevel="0" collapsed="false"/>
    <row r="1048203" customFormat="false" ht="12.8" hidden="false" customHeight="true" outlineLevel="0" collapsed="false"/>
    <row r="1048204" customFormat="false" ht="12.8" hidden="false" customHeight="true" outlineLevel="0" collapsed="false"/>
    <row r="1048205" customFormat="false" ht="12.8" hidden="false" customHeight="true" outlineLevel="0" collapsed="false"/>
    <row r="1048206" customFormat="false" ht="12.8" hidden="false" customHeight="true" outlineLevel="0" collapsed="false"/>
    <row r="1048207" customFormat="false" ht="12.8" hidden="false" customHeight="true" outlineLevel="0" collapsed="false"/>
    <row r="1048208" customFormat="false" ht="12.8" hidden="false" customHeight="true" outlineLevel="0" collapsed="false"/>
    <row r="1048209" customFormat="false" ht="12.8" hidden="false" customHeight="true" outlineLevel="0" collapsed="false"/>
    <row r="1048210" customFormat="false" ht="12.8" hidden="false" customHeight="true" outlineLevel="0" collapsed="false"/>
    <row r="1048211" customFormat="false" ht="12.8" hidden="false" customHeight="true" outlineLevel="0" collapsed="false"/>
    <row r="1048212" customFormat="false" ht="12.8" hidden="false" customHeight="true" outlineLevel="0" collapsed="false"/>
    <row r="1048213" customFormat="false" ht="12.8" hidden="false" customHeight="true" outlineLevel="0" collapsed="false"/>
    <row r="1048214" customFormat="false" ht="12.8" hidden="false" customHeight="true" outlineLevel="0" collapsed="false"/>
    <row r="1048215" customFormat="false" ht="12.8" hidden="false" customHeight="true" outlineLevel="0" collapsed="false"/>
    <row r="1048216" customFormat="false" ht="12.8" hidden="false" customHeight="true" outlineLevel="0" collapsed="false"/>
    <row r="1048217" customFormat="false" ht="12.8" hidden="false" customHeight="true" outlineLevel="0" collapsed="false"/>
    <row r="1048218" customFormat="false" ht="12.8" hidden="false" customHeight="true" outlineLevel="0" collapsed="false"/>
    <row r="1048219" customFormat="false" ht="12.8" hidden="false" customHeight="true" outlineLevel="0" collapsed="false"/>
    <row r="1048220" customFormat="false" ht="12.8" hidden="false" customHeight="true" outlineLevel="0" collapsed="false"/>
    <row r="1048221" customFormat="false" ht="12.8" hidden="false" customHeight="true" outlineLevel="0" collapsed="false"/>
    <row r="1048222" customFormat="false" ht="12.8" hidden="false" customHeight="true" outlineLevel="0" collapsed="false"/>
    <row r="1048223" customFormat="false" ht="12.8" hidden="false" customHeight="true" outlineLevel="0" collapsed="false"/>
    <row r="1048224" customFormat="false" ht="12.8" hidden="false" customHeight="true" outlineLevel="0" collapsed="false"/>
    <row r="1048225" customFormat="false" ht="12.8" hidden="false" customHeight="true" outlineLevel="0" collapsed="false"/>
    <row r="1048226" customFormat="false" ht="12.8" hidden="false" customHeight="true" outlineLevel="0" collapsed="false"/>
    <row r="1048227" customFormat="false" ht="12.8" hidden="false" customHeight="true" outlineLevel="0" collapsed="false"/>
    <row r="1048228" customFormat="false" ht="12.8" hidden="false" customHeight="true" outlineLevel="0" collapsed="false"/>
    <row r="1048229" customFormat="false" ht="12.8" hidden="false" customHeight="true" outlineLevel="0" collapsed="false"/>
    <row r="1048230" customFormat="false" ht="12.8" hidden="false" customHeight="true" outlineLevel="0" collapsed="false"/>
    <row r="1048231" customFormat="false" ht="12.8" hidden="false" customHeight="true" outlineLevel="0" collapsed="false"/>
    <row r="1048232" customFormat="false" ht="12.8" hidden="false" customHeight="true" outlineLevel="0" collapsed="false"/>
    <row r="1048233" customFormat="false" ht="12.8" hidden="false" customHeight="true" outlineLevel="0" collapsed="false"/>
    <row r="1048234" customFormat="false" ht="12.8" hidden="false" customHeight="true" outlineLevel="0" collapsed="false"/>
    <row r="1048235" customFormat="false" ht="12.8" hidden="false" customHeight="true" outlineLevel="0" collapsed="false"/>
    <row r="1048236" customFormat="false" ht="12.8" hidden="false" customHeight="true" outlineLevel="0" collapsed="false"/>
    <row r="1048237" customFormat="false" ht="12.8" hidden="false" customHeight="true" outlineLevel="0" collapsed="false"/>
    <row r="1048238" customFormat="false" ht="12.8" hidden="false" customHeight="true" outlineLevel="0" collapsed="false"/>
    <row r="1048239" customFormat="false" ht="12.8" hidden="false" customHeight="true" outlineLevel="0" collapsed="false"/>
    <row r="1048240" customFormat="false" ht="12.8" hidden="false" customHeight="true" outlineLevel="0" collapsed="false"/>
    <row r="1048241" customFormat="false" ht="12.8" hidden="false" customHeight="true" outlineLevel="0" collapsed="false"/>
    <row r="1048242" customFormat="false" ht="12.8" hidden="false" customHeight="true" outlineLevel="0" collapsed="false"/>
    <row r="1048243" customFormat="false" ht="12.8" hidden="false" customHeight="true" outlineLevel="0" collapsed="false"/>
    <row r="1048244" customFormat="false" ht="12.8" hidden="false" customHeight="true" outlineLevel="0" collapsed="false"/>
    <row r="1048245" customFormat="false" ht="12.8" hidden="false" customHeight="true" outlineLevel="0" collapsed="false"/>
    <row r="1048246" customFormat="false" ht="12.8" hidden="false" customHeight="true" outlineLevel="0" collapsed="false"/>
    <row r="1048247" customFormat="false" ht="12.8" hidden="false" customHeight="true" outlineLevel="0" collapsed="false"/>
    <row r="1048248" customFormat="false" ht="12.8" hidden="false" customHeight="true" outlineLevel="0" collapsed="false"/>
    <row r="1048249" customFormat="false" ht="12.8" hidden="false" customHeight="true" outlineLevel="0" collapsed="false"/>
    <row r="1048250" customFormat="false" ht="12.8" hidden="false" customHeight="true" outlineLevel="0" collapsed="false"/>
    <row r="1048251" customFormat="false" ht="12.8" hidden="false" customHeight="true" outlineLevel="0" collapsed="false"/>
    <row r="1048252" customFormat="false" ht="12.8" hidden="false" customHeight="true" outlineLevel="0" collapsed="false"/>
    <row r="1048253" customFormat="false" ht="12.8" hidden="false" customHeight="true" outlineLevel="0" collapsed="false"/>
    <row r="1048254" customFormat="false" ht="12.8" hidden="false" customHeight="true" outlineLevel="0" collapsed="false"/>
    <row r="1048255" customFormat="false" ht="12.8" hidden="false" customHeight="true" outlineLevel="0" collapsed="false"/>
    <row r="1048256" customFormat="false" ht="12.8" hidden="false" customHeight="true" outlineLevel="0" collapsed="false"/>
    <row r="1048257" customFormat="false" ht="12.8" hidden="false" customHeight="true" outlineLevel="0" collapsed="false"/>
    <row r="1048258" customFormat="false" ht="12.8" hidden="false" customHeight="true" outlineLevel="0" collapsed="false"/>
    <row r="1048259" customFormat="false" ht="12.8" hidden="false" customHeight="true" outlineLevel="0" collapsed="false"/>
    <row r="1048260" customFormat="false" ht="12.8" hidden="false" customHeight="true" outlineLevel="0" collapsed="false"/>
    <row r="1048261" customFormat="false" ht="12.8" hidden="false" customHeight="true" outlineLevel="0" collapsed="false"/>
    <row r="1048262" customFormat="false" ht="12.8" hidden="false" customHeight="true" outlineLevel="0" collapsed="false"/>
    <row r="1048263" customFormat="false" ht="12.8" hidden="false" customHeight="true" outlineLevel="0" collapsed="false"/>
    <row r="1048264" customFormat="false" ht="12.8" hidden="false" customHeight="true" outlineLevel="0" collapsed="false"/>
    <row r="1048265" customFormat="false" ht="12.8" hidden="false" customHeight="true" outlineLevel="0" collapsed="false"/>
    <row r="1048266" customFormat="false" ht="12.8" hidden="false" customHeight="true" outlineLevel="0" collapsed="false"/>
    <row r="1048267" customFormat="false" ht="12.8" hidden="false" customHeight="true" outlineLevel="0" collapsed="false"/>
    <row r="1048268" customFormat="false" ht="12.8" hidden="false" customHeight="true" outlineLevel="0" collapsed="false"/>
    <row r="1048269" customFormat="false" ht="12.8" hidden="false" customHeight="true" outlineLevel="0" collapsed="false"/>
    <row r="1048270" customFormat="false" ht="12.8" hidden="false" customHeight="true" outlineLevel="0" collapsed="false"/>
    <row r="1048271" customFormat="false" ht="12.8" hidden="false" customHeight="true" outlineLevel="0" collapsed="false"/>
    <row r="1048272" customFormat="false" ht="12.8" hidden="false" customHeight="true" outlineLevel="0" collapsed="false"/>
    <row r="1048273" customFormat="false" ht="12.8" hidden="false" customHeight="true" outlineLevel="0" collapsed="false"/>
    <row r="1048274" customFormat="false" ht="12.8" hidden="false" customHeight="true" outlineLevel="0" collapsed="false"/>
    <row r="1048275" customFormat="false" ht="12.8" hidden="false" customHeight="true" outlineLevel="0" collapsed="false"/>
    <row r="1048276" customFormat="false" ht="12.8" hidden="false" customHeight="true" outlineLevel="0" collapsed="false"/>
    <row r="1048277" customFormat="false" ht="12.8" hidden="false" customHeight="true" outlineLevel="0" collapsed="false"/>
    <row r="1048278" customFormat="false" ht="12.8" hidden="false" customHeight="true" outlineLevel="0" collapsed="false"/>
    <row r="1048279" customFormat="false" ht="12.8" hidden="false" customHeight="true" outlineLevel="0" collapsed="false"/>
    <row r="1048280" customFormat="false" ht="12.8" hidden="false" customHeight="true" outlineLevel="0" collapsed="false"/>
    <row r="1048281" customFormat="false" ht="12.8" hidden="false" customHeight="true" outlineLevel="0" collapsed="false"/>
    <row r="1048282" customFormat="false" ht="12.8" hidden="false" customHeight="true" outlineLevel="0" collapsed="false"/>
    <row r="1048283" customFormat="false" ht="12.8" hidden="false" customHeight="true" outlineLevel="0" collapsed="false"/>
    <row r="1048284" customFormat="false" ht="12.8" hidden="false" customHeight="true" outlineLevel="0" collapsed="false"/>
    <row r="1048285" customFormat="false" ht="12.8" hidden="false" customHeight="true" outlineLevel="0" collapsed="false"/>
    <row r="1048286" customFormat="false" ht="12.8" hidden="false" customHeight="true" outlineLevel="0" collapsed="false"/>
    <row r="1048287" customFormat="false" ht="12.8" hidden="false" customHeight="true" outlineLevel="0" collapsed="false"/>
    <row r="1048288" customFormat="false" ht="12.8" hidden="false" customHeight="true" outlineLevel="0" collapsed="false"/>
    <row r="1048289" customFormat="false" ht="12.8" hidden="false" customHeight="true" outlineLevel="0" collapsed="false"/>
    <row r="1048290" customFormat="false" ht="12.8" hidden="false" customHeight="true" outlineLevel="0" collapsed="false"/>
    <row r="1048291" customFormat="false" ht="12.8" hidden="false" customHeight="true" outlineLevel="0" collapsed="false"/>
    <row r="1048292" customFormat="false" ht="12.8" hidden="false" customHeight="true" outlineLevel="0" collapsed="false"/>
    <row r="1048293" customFormat="false" ht="12.8" hidden="false" customHeight="true" outlineLevel="0" collapsed="false"/>
    <row r="1048294" customFormat="false" ht="12.8" hidden="false" customHeight="true" outlineLevel="0" collapsed="false"/>
    <row r="1048295" customFormat="false" ht="12.8" hidden="false" customHeight="true" outlineLevel="0" collapsed="false"/>
    <row r="1048296" customFormat="false" ht="12.8" hidden="false" customHeight="true" outlineLevel="0" collapsed="false"/>
    <row r="1048297" customFormat="false" ht="12.8" hidden="false" customHeight="true" outlineLevel="0" collapsed="false"/>
    <row r="1048298" customFormat="false" ht="12.8" hidden="false" customHeight="true" outlineLevel="0" collapsed="false"/>
    <row r="1048299" customFormat="false" ht="12.8" hidden="false" customHeight="true" outlineLevel="0" collapsed="false"/>
    <row r="1048300" customFormat="false" ht="12.8" hidden="false" customHeight="true" outlineLevel="0" collapsed="false"/>
    <row r="1048301" customFormat="false" ht="12.8" hidden="false" customHeight="true" outlineLevel="0" collapsed="false"/>
    <row r="1048302" customFormat="false" ht="12.8" hidden="false" customHeight="true" outlineLevel="0" collapsed="false"/>
    <row r="1048303" customFormat="false" ht="12.8" hidden="false" customHeight="true" outlineLevel="0" collapsed="false"/>
    <row r="1048304" customFormat="false" ht="12.8" hidden="false" customHeight="true" outlineLevel="0" collapsed="false"/>
    <row r="1048305" customFormat="false" ht="12.8" hidden="false" customHeight="true" outlineLevel="0" collapsed="false"/>
    <row r="1048306" customFormat="false" ht="12.8" hidden="false" customHeight="true" outlineLevel="0" collapsed="false"/>
    <row r="1048307" customFormat="false" ht="12.8" hidden="false" customHeight="true" outlineLevel="0" collapsed="false"/>
    <row r="1048308" customFormat="false" ht="12.8" hidden="false" customHeight="true" outlineLevel="0" collapsed="false"/>
    <row r="1048309" customFormat="false" ht="12.8" hidden="false" customHeight="true" outlineLevel="0" collapsed="false"/>
    <row r="1048310" customFormat="false" ht="12.8" hidden="false" customHeight="true" outlineLevel="0" collapsed="false"/>
    <row r="1048311" customFormat="false" ht="12.8" hidden="false" customHeight="true" outlineLevel="0" collapsed="false"/>
    <row r="1048312" customFormat="false" ht="12.8" hidden="false" customHeight="true" outlineLevel="0" collapsed="false"/>
    <row r="1048313" customFormat="false" ht="12.8" hidden="false" customHeight="true" outlineLevel="0" collapsed="false"/>
    <row r="1048314" customFormat="false" ht="12.8" hidden="false" customHeight="true" outlineLevel="0" collapsed="false"/>
    <row r="1048315" customFormat="false" ht="12.8" hidden="false" customHeight="true" outlineLevel="0" collapsed="false"/>
    <row r="1048316" customFormat="false" ht="12.8" hidden="false" customHeight="true" outlineLevel="0" collapsed="false"/>
    <row r="1048317" customFormat="false" ht="12.8" hidden="false" customHeight="true" outlineLevel="0" collapsed="false"/>
    <row r="1048318" customFormat="false" ht="12.8" hidden="false" customHeight="true" outlineLevel="0" collapsed="false"/>
    <row r="1048319" customFormat="false" ht="12.8" hidden="false" customHeight="true" outlineLevel="0" collapsed="false"/>
    <row r="1048320" customFormat="false" ht="12.8" hidden="false" customHeight="true" outlineLevel="0" collapsed="false"/>
    <row r="1048321" customFormat="false" ht="12.8" hidden="false" customHeight="true" outlineLevel="0" collapsed="false"/>
    <row r="1048322" customFormat="false" ht="12.8" hidden="false" customHeight="true" outlineLevel="0" collapsed="false"/>
    <row r="1048323" customFormat="false" ht="12.8" hidden="false" customHeight="true" outlineLevel="0" collapsed="false"/>
    <row r="1048324" customFormat="false" ht="12.8" hidden="false" customHeight="true" outlineLevel="0" collapsed="false"/>
    <row r="1048325" customFormat="false" ht="12.8" hidden="false" customHeight="true" outlineLevel="0" collapsed="false"/>
    <row r="1048326" customFormat="false" ht="12.8" hidden="false" customHeight="true" outlineLevel="0" collapsed="false"/>
    <row r="1048327" customFormat="false" ht="12.8" hidden="false" customHeight="true" outlineLevel="0" collapsed="false"/>
    <row r="1048328" customFormat="false" ht="12.8" hidden="false" customHeight="true" outlineLevel="0" collapsed="false"/>
    <row r="1048329" customFormat="false" ht="12.8" hidden="false" customHeight="true" outlineLevel="0" collapsed="false"/>
    <row r="1048330" customFormat="false" ht="12.8" hidden="false" customHeight="true" outlineLevel="0" collapsed="false"/>
    <row r="1048331" customFormat="false" ht="12.8" hidden="false" customHeight="true" outlineLevel="0" collapsed="false"/>
    <row r="1048332" customFormat="false" ht="12.8" hidden="false" customHeight="true" outlineLevel="0" collapsed="false"/>
    <row r="1048333" customFormat="false" ht="12.8" hidden="false" customHeight="true" outlineLevel="0" collapsed="false"/>
    <row r="1048334" customFormat="false" ht="12.8" hidden="false" customHeight="true" outlineLevel="0" collapsed="false"/>
    <row r="1048335" customFormat="false" ht="12.8" hidden="false" customHeight="true" outlineLevel="0" collapsed="false"/>
    <row r="1048336" customFormat="false" ht="12.8" hidden="false" customHeight="true" outlineLevel="0" collapsed="false"/>
    <row r="1048337" customFormat="false" ht="12.8" hidden="false" customHeight="true" outlineLevel="0" collapsed="false"/>
    <row r="1048338" customFormat="false" ht="12.8" hidden="false" customHeight="true" outlineLevel="0" collapsed="false"/>
    <row r="1048339" customFormat="false" ht="12.8" hidden="false" customHeight="true" outlineLevel="0" collapsed="false"/>
    <row r="1048340" customFormat="false" ht="12.8" hidden="false" customHeight="true" outlineLevel="0" collapsed="false"/>
    <row r="1048341" customFormat="false" ht="12.8" hidden="false" customHeight="true" outlineLevel="0" collapsed="false"/>
    <row r="1048342" customFormat="false" ht="12.8" hidden="false" customHeight="true" outlineLevel="0" collapsed="false"/>
    <row r="1048343" customFormat="false" ht="12.8" hidden="false" customHeight="true" outlineLevel="0" collapsed="false"/>
    <row r="1048344" customFormat="false" ht="12.8" hidden="false" customHeight="true" outlineLevel="0" collapsed="false"/>
    <row r="1048345" customFormat="false" ht="12.8" hidden="false" customHeight="true" outlineLevel="0" collapsed="false"/>
    <row r="1048346" customFormat="false" ht="12.8" hidden="false" customHeight="true" outlineLevel="0" collapsed="false"/>
    <row r="1048347" customFormat="false" ht="12.8" hidden="false" customHeight="true" outlineLevel="0" collapsed="false"/>
    <row r="1048348" customFormat="false" ht="12.8" hidden="false" customHeight="true" outlineLevel="0" collapsed="false"/>
    <row r="1048349" customFormat="false" ht="12.8" hidden="false" customHeight="true" outlineLevel="0" collapsed="false"/>
    <row r="1048350" customFormat="false" ht="12.8" hidden="false" customHeight="true" outlineLevel="0" collapsed="false"/>
    <row r="1048351" customFormat="false" ht="12.8" hidden="false" customHeight="true" outlineLevel="0" collapsed="false"/>
    <row r="1048352" customFormat="false" ht="12.8" hidden="false" customHeight="true" outlineLevel="0" collapsed="false"/>
    <row r="1048353" customFormat="false" ht="12.8" hidden="false" customHeight="true" outlineLevel="0" collapsed="false"/>
    <row r="1048354" customFormat="false" ht="12.8" hidden="false" customHeight="true" outlineLevel="0" collapsed="false"/>
    <row r="1048355" customFormat="false" ht="12.8" hidden="false" customHeight="true" outlineLevel="0" collapsed="false"/>
    <row r="1048356" customFormat="false" ht="12.8" hidden="false" customHeight="true" outlineLevel="0" collapsed="false"/>
    <row r="1048357" customFormat="false" ht="12.8" hidden="false" customHeight="true" outlineLevel="0" collapsed="false"/>
    <row r="1048358" customFormat="false" ht="12.8" hidden="false" customHeight="true" outlineLevel="0" collapsed="false"/>
    <row r="1048359" customFormat="false" ht="12.8" hidden="false" customHeight="true" outlineLevel="0" collapsed="false"/>
    <row r="1048360" customFormat="false" ht="12.8" hidden="false" customHeight="true" outlineLevel="0" collapsed="false"/>
    <row r="1048361" customFormat="false" ht="12.8" hidden="false" customHeight="true" outlineLevel="0" collapsed="false"/>
    <row r="1048362" customFormat="false" ht="12.8" hidden="false" customHeight="true" outlineLevel="0" collapsed="false"/>
    <row r="1048363" customFormat="false" ht="12.8" hidden="false" customHeight="true" outlineLevel="0" collapsed="false"/>
    <row r="1048364" customFormat="false" ht="12.8" hidden="false" customHeight="true" outlineLevel="0" collapsed="false"/>
    <row r="1048365" customFormat="false" ht="12.8" hidden="false" customHeight="true" outlineLevel="0" collapsed="false"/>
    <row r="1048366" customFormat="false" ht="12.8" hidden="false" customHeight="true" outlineLevel="0" collapsed="false"/>
    <row r="1048367" customFormat="false" ht="12.8" hidden="false" customHeight="true" outlineLevel="0" collapsed="false"/>
    <row r="1048368" customFormat="false" ht="12.8" hidden="false" customHeight="true" outlineLevel="0" collapsed="false"/>
    <row r="1048369" customFormat="false" ht="12.8" hidden="false" customHeight="true" outlineLevel="0" collapsed="false"/>
    <row r="1048370" customFormat="false" ht="12.8" hidden="false" customHeight="true" outlineLevel="0" collapsed="false"/>
    <row r="1048371" customFormat="false" ht="12.8" hidden="false" customHeight="true" outlineLevel="0" collapsed="false"/>
    <row r="1048372" customFormat="false" ht="12.8" hidden="false" customHeight="true" outlineLevel="0" collapsed="false"/>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4">
    <mergeCell ref="A1:G1"/>
    <mergeCell ref="B3:G3"/>
    <mergeCell ref="A68:E68"/>
    <mergeCell ref="B70:E70"/>
  </mergeCells>
  <printOptions headings="false" gridLines="false" gridLinesSet="true" horizontalCentered="false" verticalCentered="false"/>
  <pageMargins left="0.7875" right="0.7875" top="1.05277777777778" bottom="1.05277777777778" header="0.7875" footer="0.7875"/>
  <pageSetup paperSize="9" scale="100" fitToWidth="1" fitToHeight="2"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K104857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G5" activeCellId="0" sqref="G5"/>
    </sheetView>
  </sheetViews>
  <sheetFormatPr defaultColWidth="8.6796875" defaultRowHeight="13.8" zeroHeight="false" outlineLevelRow="0" outlineLevelCol="0"/>
  <cols>
    <col collapsed="false" customWidth="true" hidden="false" outlineLevel="0" max="1" min="1" style="36" width="11.52"/>
    <col collapsed="false" customWidth="true" hidden="false" outlineLevel="0" max="2" min="2" style="196" width="6.49"/>
    <col collapsed="false" customWidth="true" hidden="false" outlineLevel="0" max="3" min="3" style="197" width="11.94"/>
    <col collapsed="false" customWidth="true" hidden="false" outlineLevel="0" max="4" min="4" style="196" width="37.64"/>
    <col collapsed="false" customWidth="true" hidden="false" outlineLevel="0" max="5" min="5" style="196" width="10.62"/>
    <col collapsed="false" customWidth="true" hidden="false" outlineLevel="0" max="6" min="6" style="197" width="10.25"/>
    <col collapsed="false" customWidth="true" hidden="false" outlineLevel="0" max="7" min="7" style="198" width="13.63"/>
    <col collapsed="false" customWidth="true" hidden="false" outlineLevel="0" max="8" min="8" style="198" width="11.79"/>
    <col collapsed="false" customWidth="true" hidden="false" outlineLevel="0" max="9" min="9" style="199" width="13.57"/>
    <col collapsed="false" customWidth="true" hidden="false" outlineLevel="0" max="10" min="10" style="200" width="12.05"/>
    <col collapsed="false" customWidth="true" hidden="false" outlineLevel="0" max="11" min="11" style="201" width="11.27"/>
    <col collapsed="false" customWidth="true" hidden="false" outlineLevel="0" max="12" min="12" style="202" width="12.7"/>
    <col collapsed="false" customWidth="true" hidden="false" outlineLevel="0" max="255" min="13" style="203" width="10.58"/>
    <col collapsed="false" customWidth="true" hidden="false" outlineLevel="0" max="1022" min="256" style="36" width="10.58"/>
    <col collapsed="false" customWidth="true" hidden="false" outlineLevel="0" max="1025" min="1023" style="36" width="11.52"/>
  </cols>
  <sheetData>
    <row r="1" customFormat="false" ht="29.85" hidden="false" customHeight="true" outlineLevel="0" collapsed="false">
      <c r="B1" s="204" t="s">
        <v>466</v>
      </c>
      <c r="C1" s="204"/>
      <c r="D1" s="204"/>
      <c r="E1" s="204"/>
      <c r="F1" s="204"/>
      <c r="G1" s="204"/>
      <c r="H1" s="204"/>
      <c r="I1" s="204"/>
      <c r="J1" s="204"/>
      <c r="K1" s="204"/>
      <c r="L1" s="204"/>
    </row>
    <row r="2" customFormat="false" ht="15.65" hidden="false" customHeight="true" outlineLevel="0" collapsed="false">
      <c r="B2" s="205" t="s">
        <v>467</v>
      </c>
      <c r="C2" s="205"/>
      <c r="D2" s="205"/>
      <c r="E2" s="205"/>
      <c r="F2" s="205"/>
      <c r="G2" s="205"/>
      <c r="H2" s="205"/>
      <c r="I2" s="205"/>
      <c r="J2" s="205"/>
      <c r="K2" s="205"/>
      <c r="L2" s="205"/>
    </row>
    <row r="3" customFormat="false" ht="17" hidden="false" customHeight="true" outlineLevel="0" collapsed="false">
      <c r="B3" s="206" t="s">
        <v>468</v>
      </c>
      <c r="C3" s="206"/>
      <c r="D3" s="206"/>
      <c r="E3" s="206"/>
      <c r="F3" s="206"/>
      <c r="G3" s="206"/>
      <c r="H3" s="206"/>
      <c r="I3" s="206"/>
      <c r="J3" s="206"/>
      <c r="K3" s="206"/>
      <c r="L3" s="206"/>
    </row>
    <row r="4" customFormat="false" ht="38.8" hidden="false" customHeight="true" outlineLevel="0" collapsed="false">
      <c r="A4" s="207"/>
      <c r="B4" s="207" t="s">
        <v>173</v>
      </c>
      <c r="C4" s="207" t="s">
        <v>469</v>
      </c>
      <c r="D4" s="207" t="s">
        <v>180</v>
      </c>
      <c r="E4" s="207" t="s">
        <v>470</v>
      </c>
      <c r="F4" s="207" t="s">
        <v>188</v>
      </c>
      <c r="G4" s="208" t="s">
        <v>471</v>
      </c>
      <c r="H4" s="208" t="s">
        <v>472</v>
      </c>
      <c r="I4" s="209" t="s">
        <v>378</v>
      </c>
      <c r="J4" s="209" t="s">
        <v>473</v>
      </c>
      <c r="K4" s="208" t="s">
        <v>189</v>
      </c>
      <c r="L4" s="210" t="s">
        <v>383</v>
      </c>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202"/>
      <c r="CF4" s="202"/>
      <c r="CG4" s="202"/>
      <c r="CH4" s="202"/>
      <c r="CI4" s="202"/>
      <c r="CJ4" s="202"/>
      <c r="CK4" s="202"/>
      <c r="CL4" s="202"/>
      <c r="CM4" s="202"/>
      <c r="CN4" s="202"/>
      <c r="CO4" s="202"/>
      <c r="CP4" s="202"/>
      <c r="CQ4" s="202"/>
      <c r="CR4" s="202"/>
      <c r="CS4" s="202"/>
      <c r="CT4" s="202"/>
      <c r="CU4" s="202"/>
      <c r="CV4" s="202"/>
      <c r="CW4" s="202"/>
      <c r="CX4" s="202"/>
      <c r="CY4" s="202"/>
      <c r="CZ4" s="202"/>
      <c r="DA4" s="202"/>
      <c r="DB4" s="202"/>
      <c r="DC4" s="202"/>
      <c r="DD4" s="202"/>
      <c r="DE4" s="202"/>
      <c r="DF4" s="202"/>
      <c r="DG4" s="202"/>
      <c r="DH4" s="202"/>
      <c r="DI4" s="202"/>
      <c r="DJ4" s="202"/>
      <c r="DK4" s="202"/>
      <c r="DL4" s="202"/>
      <c r="DM4" s="202"/>
      <c r="DN4" s="202"/>
      <c r="DO4" s="202"/>
      <c r="DP4" s="202"/>
      <c r="DQ4" s="202"/>
      <c r="DR4" s="202"/>
      <c r="DS4" s="202"/>
      <c r="DT4" s="202"/>
      <c r="DU4" s="202"/>
      <c r="DV4" s="202"/>
      <c r="DW4" s="202"/>
      <c r="DX4" s="202"/>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c r="FC4" s="202"/>
      <c r="FD4" s="202"/>
      <c r="FE4" s="202"/>
      <c r="FF4" s="202"/>
      <c r="FG4" s="202"/>
      <c r="FH4" s="202"/>
      <c r="FI4" s="202"/>
      <c r="FJ4" s="202"/>
      <c r="FK4" s="202"/>
      <c r="FL4" s="202"/>
      <c r="FM4" s="202"/>
      <c r="FN4" s="202"/>
      <c r="FO4" s="202"/>
      <c r="FP4" s="202"/>
      <c r="FQ4" s="202"/>
      <c r="FR4" s="202"/>
      <c r="FS4" s="202"/>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02"/>
      <c r="HY4" s="202"/>
      <c r="HZ4" s="202"/>
      <c r="IA4" s="202"/>
      <c r="IB4" s="202"/>
      <c r="IC4" s="202"/>
      <c r="ID4" s="202"/>
      <c r="IE4" s="202"/>
      <c r="IF4" s="202"/>
      <c r="IG4" s="202"/>
      <c r="IH4" s="202"/>
      <c r="II4" s="202"/>
      <c r="IJ4" s="202"/>
      <c r="IK4" s="202"/>
      <c r="IL4" s="202"/>
      <c r="IM4" s="202"/>
      <c r="IN4" s="202"/>
      <c r="IO4" s="202"/>
      <c r="IP4" s="202"/>
      <c r="IQ4" s="202"/>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c r="SB4" s="202"/>
      <c r="SC4" s="202"/>
      <c r="SD4" s="202"/>
      <c r="SE4" s="202"/>
      <c r="SF4" s="202"/>
      <c r="SG4" s="202"/>
      <c r="SH4" s="202"/>
      <c r="SI4" s="202"/>
      <c r="SJ4" s="202"/>
      <c r="SK4" s="202"/>
      <c r="SL4" s="202"/>
      <c r="SM4" s="202"/>
      <c r="SN4" s="202"/>
      <c r="SO4" s="202"/>
      <c r="SP4" s="202"/>
      <c r="SQ4" s="202"/>
      <c r="SR4" s="202"/>
      <c r="SS4" s="202"/>
      <c r="ST4" s="202"/>
      <c r="SU4" s="202"/>
      <c r="SV4" s="202"/>
      <c r="SW4" s="202"/>
      <c r="SX4" s="202"/>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c r="UG4" s="202"/>
      <c r="UH4" s="202"/>
      <c r="UI4" s="202"/>
      <c r="UJ4" s="202"/>
      <c r="UK4" s="202"/>
      <c r="UL4" s="202"/>
      <c r="UM4" s="202"/>
      <c r="UN4" s="202"/>
      <c r="UO4" s="202"/>
      <c r="UP4" s="202"/>
      <c r="UQ4" s="202"/>
      <c r="UR4" s="202"/>
      <c r="US4" s="202"/>
      <c r="UT4" s="202"/>
      <c r="UU4" s="202"/>
      <c r="UV4" s="202"/>
      <c r="UW4" s="202"/>
      <c r="UX4" s="202"/>
      <c r="UY4" s="202"/>
      <c r="UZ4" s="202"/>
      <c r="VA4" s="202"/>
      <c r="VB4" s="202"/>
      <c r="VC4" s="202"/>
      <c r="VD4" s="202"/>
      <c r="VE4" s="202"/>
      <c r="VF4" s="202"/>
      <c r="VG4" s="202"/>
      <c r="VH4" s="202"/>
      <c r="VI4" s="202"/>
      <c r="VJ4" s="202"/>
      <c r="VK4" s="202"/>
      <c r="VL4" s="202"/>
      <c r="VM4" s="202"/>
      <c r="VN4" s="202"/>
      <c r="VO4" s="202"/>
      <c r="VP4" s="202"/>
      <c r="VQ4" s="202"/>
      <c r="VR4" s="202"/>
      <c r="VS4" s="202"/>
      <c r="VT4" s="202"/>
      <c r="VU4" s="202"/>
      <c r="VV4" s="202"/>
      <c r="VW4" s="202"/>
      <c r="VX4" s="202"/>
      <c r="VY4" s="202"/>
      <c r="VZ4" s="202"/>
      <c r="WA4" s="202"/>
      <c r="WB4" s="202"/>
      <c r="WC4" s="202"/>
      <c r="WD4" s="202"/>
      <c r="WE4" s="202"/>
      <c r="WF4" s="202"/>
      <c r="WG4" s="202"/>
      <c r="WH4" s="202"/>
      <c r="WI4" s="202"/>
      <c r="WJ4" s="202"/>
      <c r="WK4" s="202"/>
      <c r="WL4" s="202"/>
      <c r="WM4" s="202"/>
      <c r="WN4" s="202"/>
      <c r="WO4" s="202"/>
      <c r="WP4" s="202"/>
      <c r="WQ4" s="202"/>
      <c r="WR4" s="202"/>
      <c r="WS4" s="202"/>
      <c r="WT4" s="202"/>
      <c r="WU4" s="202"/>
      <c r="WV4" s="202"/>
      <c r="WW4" s="202"/>
      <c r="WX4" s="202"/>
      <c r="WY4" s="202"/>
      <c r="WZ4" s="202"/>
      <c r="XA4" s="202"/>
      <c r="XB4" s="202"/>
      <c r="XC4" s="202"/>
      <c r="XD4" s="202"/>
      <c r="XE4" s="202"/>
      <c r="XF4" s="202"/>
      <c r="XG4" s="202"/>
      <c r="XH4" s="202"/>
      <c r="XI4" s="202"/>
      <c r="XJ4" s="202"/>
      <c r="XK4" s="202"/>
      <c r="XL4" s="202"/>
      <c r="XM4" s="202"/>
      <c r="XN4" s="202"/>
      <c r="XO4" s="202"/>
      <c r="XP4" s="202"/>
      <c r="XQ4" s="202"/>
      <c r="XR4" s="202"/>
      <c r="XS4" s="202"/>
      <c r="XT4" s="202"/>
      <c r="XU4" s="202"/>
      <c r="XV4" s="202"/>
      <c r="XW4" s="202"/>
      <c r="XX4" s="202"/>
      <c r="XY4" s="202"/>
      <c r="XZ4" s="202"/>
      <c r="YA4" s="202"/>
      <c r="YB4" s="202"/>
      <c r="YC4" s="202"/>
      <c r="YD4" s="202"/>
      <c r="YE4" s="202"/>
      <c r="YF4" s="202"/>
      <c r="YG4" s="202"/>
      <c r="YH4" s="202"/>
      <c r="YI4" s="202"/>
      <c r="YJ4" s="202"/>
      <c r="YK4" s="202"/>
      <c r="YL4" s="202"/>
      <c r="YM4" s="202"/>
      <c r="YN4" s="202"/>
      <c r="YO4" s="202"/>
      <c r="YP4" s="202"/>
      <c r="YQ4" s="202"/>
      <c r="YR4" s="202"/>
      <c r="YS4" s="202"/>
      <c r="YT4" s="202"/>
      <c r="YU4" s="202"/>
      <c r="YV4" s="202"/>
      <c r="YW4" s="202"/>
      <c r="YX4" s="202"/>
      <c r="YY4" s="202"/>
      <c r="YZ4" s="202"/>
      <c r="ZA4" s="202"/>
      <c r="ZB4" s="202"/>
      <c r="ZC4" s="202"/>
      <c r="ZD4" s="202"/>
      <c r="ZE4" s="202"/>
      <c r="ZF4" s="202"/>
      <c r="ZG4" s="202"/>
      <c r="ZH4" s="202"/>
      <c r="ZI4" s="202"/>
      <c r="ZJ4" s="202"/>
      <c r="ZK4" s="202"/>
      <c r="ZL4" s="202"/>
      <c r="ZM4" s="202"/>
      <c r="ZN4" s="202"/>
      <c r="ZO4" s="202"/>
      <c r="ZP4" s="202"/>
      <c r="ZQ4" s="202"/>
      <c r="ZR4" s="202"/>
      <c r="ZS4" s="202"/>
      <c r="ZT4" s="202"/>
      <c r="ZU4" s="202"/>
      <c r="ZV4" s="202"/>
      <c r="ZW4" s="202"/>
      <c r="ZX4" s="202"/>
      <c r="ZY4" s="202"/>
      <c r="ZZ4" s="202"/>
      <c r="AAA4" s="202"/>
      <c r="AAB4" s="202"/>
      <c r="AAC4" s="202"/>
      <c r="AAD4" s="202"/>
      <c r="AAE4" s="202"/>
      <c r="AAF4" s="202"/>
      <c r="AAG4" s="202"/>
      <c r="AAH4" s="202"/>
      <c r="AAI4" s="202"/>
      <c r="AAJ4" s="202"/>
      <c r="AAK4" s="202"/>
      <c r="AAL4" s="202"/>
      <c r="AAM4" s="202"/>
      <c r="AAN4" s="202"/>
      <c r="AAO4" s="202"/>
      <c r="AAP4" s="202"/>
      <c r="AAQ4" s="202"/>
      <c r="AAR4" s="202"/>
      <c r="AAS4" s="202"/>
      <c r="AAT4" s="202"/>
      <c r="AAU4" s="202"/>
      <c r="AAV4" s="202"/>
      <c r="AAW4" s="202"/>
      <c r="AAX4" s="202"/>
      <c r="AAY4" s="202"/>
      <c r="AAZ4" s="202"/>
      <c r="ABA4" s="202"/>
      <c r="ABB4" s="202"/>
      <c r="ABC4" s="202"/>
      <c r="ABD4" s="202"/>
      <c r="ABE4" s="202"/>
      <c r="ABF4" s="202"/>
      <c r="ABG4" s="202"/>
      <c r="ABH4" s="202"/>
      <c r="ABI4" s="202"/>
      <c r="ABJ4" s="202"/>
      <c r="ABK4" s="202"/>
      <c r="ABL4" s="202"/>
      <c r="ABM4" s="202"/>
      <c r="ABN4" s="202"/>
      <c r="ABO4" s="202"/>
      <c r="ABP4" s="202"/>
      <c r="ABQ4" s="202"/>
      <c r="ABR4" s="202"/>
      <c r="ABS4" s="202"/>
      <c r="ABT4" s="202"/>
      <c r="ABU4" s="202"/>
      <c r="ABV4" s="202"/>
      <c r="ABW4" s="202"/>
      <c r="ABX4" s="202"/>
      <c r="ABY4" s="202"/>
      <c r="ABZ4" s="202"/>
      <c r="ACA4" s="202"/>
      <c r="ACB4" s="202"/>
      <c r="ACC4" s="202"/>
      <c r="ACD4" s="202"/>
      <c r="ACE4" s="202"/>
      <c r="ACF4" s="202"/>
      <c r="ACG4" s="202"/>
      <c r="ACH4" s="202"/>
      <c r="ACI4" s="202"/>
      <c r="ACJ4" s="202"/>
      <c r="ACK4" s="202"/>
      <c r="ACL4" s="202"/>
      <c r="ACM4" s="202"/>
      <c r="ACN4" s="202"/>
      <c r="ACO4" s="202"/>
      <c r="ACP4" s="202"/>
      <c r="ACQ4" s="202"/>
      <c r="ACR4" s="202"/>
      <c r="ACS4" s="202"/>
      <c r="ACT4" s="202"/>
      <c r="ACU4" s="202"/>
      <c r="ACV4" s="202"/>
      <c r="ACW4" s="202"/>
      <c r="ACX4" s="202"/>
      <c r="ACY4" s="202"/>
      <c r="ACZ4" s="202"/>
      <c r="ADA4" s="202"/>
      <c r="ADB4" s="202"/>
      <c r="ADC4" s="202"/>
      <c r="ADD4" s="202"/>
      <c r="ADE4" s="202"/>
      <c r="ADF4" s="202"/>
      <c r="ADG4" s="202"/>
      <c r="ADH4" s="202"/>
      <c r="ADI4" s="202"/>
      <c r="ADJ4" s="202"/>
      <c r="ADK4" s="202"/>
      <c r="ADL4" s="202"/>
      <c r="ADM4" s="202"/>
      <c r="ADN4" s="202"/>
      <c r="ADO4" s="202"/>
      <c r="ADP4" s="202"/>
      <c r="ADQ4" s="202"/>
      <c r="ADR4" s="202"/>
      <c r="ADS4" s="202"/>
      <c r="ADT4" s="202"/>
      <c r="ADU4" s="202"/>
      <c r="ADV4" s="202"/>
      <c r="ADW4" s="202"/>
      <c r="ADX4" s="202"/>
      <c r="ADY4" s="202"/>
      <c r="ADZ4" s="202"/>
      <c r="AEA4" s="202"/>
      <c r="AEB4" s="202"/>
      <c r="AEC4" s="202"/>
      <c r="AED4" s="202"/>
      <c r="AEE4" s="202"/>
      <c r="AEF4" s="202"/>
      <c r="AEG4" s="202"/>
      <c r="AEH4" s="202"/>
      <c r="AEI4" s="202"/>
      <c r="AEJ4" s="202"/>
      <c r="AEK4" s="202"/>
      <c r="AEL4" s="202"/>
      <c r="AEM4" s="202"/>
      <c r="AEN4" s="202"/>
      <c r="AEO4" s="202"/>
      <c r="AEP4" s="202"/>
      <c r="AEQ4" s="202"/>
      <c r="AER4" s="202"/>
      <c r="AES4" s="202"/>
      <c r="AET4" s="202"/>
      <c r="AEU4" s="202"/>
      <c r="AEV4" s="202"/>
      <c r="AEW4" s="202"/>
      <c r="AEX4" s="202"/>
      <c r="AEY4" s="202"/>
      <c r="AEZ4" s="202"/>
      <c r="AFA4" s="202"/>
      <c r="AFB4" s="202"/>
      <c r="AFC4" s="202"/>
      <c r="AFD4" s="202"/>
      <c r="AFE4" s="202"/>
      <c r="AFF4" s="202"/>
      <c r="AFG4" s="202"/>
      <c r="AFH4" s="202"/>
      <c r="AFI4" s="202"/>
      <c r="AFJ4" s="202"/>
      <c r="AFK4" s="202"/>
      <c r="AFL4" s="202"/>
      <c r="AFM4" s="202"/>
      <c r="AFN4" s="202"/>
      <c r="AFO4" s="202"/>
      <c r="AFP4" s="202"/>
      <c r="AFQ4" s="202"/>
      <c r="AFR4" s="202"/>
      <c r="AFS4" s="202"/>
      <c r="AFT4" s="202"/>
      <c r="AFU4" s="202"/>
      <c r="AFV4" s="202"/>
      <c r="AFW4" s="202"/>
      <c r="AFX4" s="202"/>
      <c r="AFY4" s="202"/>
      <c r="AFZ4" s="202"/>
      <c r="AGA4" s="202"/>
      <c r="AGB4" s="202"/>
      <c r="AGC4" s="202"/>
      <c r="AGD4" s="202"/>
      <c r="AGE4" s="202"/>
      <c r="AGF4" s="202"/>
      <c r="AGG4" s="202"/>
      <c r="AGH4" s="202"/>
      <c r="AGI4" s="202"/>
      <c r="AGJ4" s="202"/>
      <c r="AGK4" s="202"/>
      <c r="AGL4" s="202"/>
      <c r="AGM4" s="202"/>
      <c r="AGN4" s="202"/>
      <c r="AGO4" s="202"/>
      <c r="AGP4" s="202"/>
      <c r="AGQ4" s="202"/>
      <c r="AGR4" s="202"/>
      <c r="AGS4" s="202"/>
      <c r="AGT4" s="202"/>
      <c r="AGU4" s="202"/>
      <c r="AGV4" s="202"/>
      <c r="AGW4" s="202"/>
      <c r="AGX4" s="202"/>
      <c r="AGY4" s="202"/>
      <c r="AGZ4" s="202"/>
      <c r="AHA4" s="202"/>
      <c r="AHB4" s="202"/>
      <c r="AHC4" s="202"/>
      <c r="AHD4" s="202"/>
      <c r="AHE4" s="202"/>
      <c r="AHF4" s="202"/>
      <c r="AHG4" s="202"/>
      <c r="AHH4" s="202"/>
      <c r="AHI4" s="202"/>
      <c r="AHJ4" s="202"/>
      <c r="AHK4" s="202"/>
      <c r="AHL4" s="202"/>
      <c r="AHM4" s="202"/>
      <c r="AHN4" s="202"/>
      <c r="AHO4" s="202"/>
      <c r="AHP4" s="202"/>
      <c r="AHQ4" s="202"/>
      <c r="AHR4" s="202"/>
      <c r="AHS4" s="202"/>
      <c r="AHT4" s="202"/>
      <c r="AHU4" s="202"/>
      <c r="AHV4" s="202"/>
      <c r="AHW4" s="202"/>
      <c r="AHX4" s="202"/>
      <c r="AHY4" s="202"/>
      <c r="AHZ4" s="202"/>
      <c r="AIA4" s="202"/>
      <c r="AIB4" s="202"/>
      <c r="AIC4" s="202"/>
      <c r="AID4" s="202"/>
      <c r="AIE4" s="202"/>
      <c r="AIF4" s="202"/>
      <c r="AIG4" s="202"/>
      <c r="AIH4" s="202"/>
      <c r="AII4" s="202"/>
      <c r="AIJ4" s="202"/>
      <c r="AIK4" s="202"/>
      <c r="AIL4" s="202"/>
      <c r="AIM4" s="202"/>
      <c r="AIN4" s="202"/>
      <c r="AIO4" s="202"/>
      <c r="AIP4" s="202"/>
      <c r="AIQ4" s="202"/>
      <c r="AIR4" s="202"/>
      <c r="AIS4" s="202"/>
      <c r="AIT4" s="202"/>
      <c r="AIU4" s="202"/>
      <c r="AIV4" s="202"/>
      <c r="AIW4" s="202"/>
      <c r="AIX4" s="202"/>
      <c r="AIY4" s="202"/>
      <c r="AIZ4" s="202"/>
      <c r="AJA4" s="202"/>
      <c r="AJB4" s="202"/>
      <c r="AJC4" s="202"/>
      <c r="AJD4" s="202"/>
      <c r="AJE4" s="202"/>
      <c r="AJF4" s="202"/>
      <c r="AJG4" s="202"/>
      <c r="AJH4" s="202"/>
      <c r="AJI4" s="202"/>
      <c r="AJJ4" s="202"/>
      <c r="AJK4" s="202"/>
      <c r="AJL4" s="202"/>
      <c r="AJM4" s="202"/>
      <c r="AJN4" s="202"/>
      <c r="AJO4" s="202"/>
      <c r="AJP4" s="202"/>
      <c r="AJQ4" s="202"/>
      <c r="AJR4" s="202"/>
      <c r="AJS4" s="202"/>
      <c r="AJT4" s="202"/>
      <c r="AJU4" s="202"/>
      <c r="AJV4" s="202"/>
      <c r="AJW4" s="202"/>
      <c r="AJX4" s="202"/>
      <c r="AJY4" s="202"/>
      <c r="AJZ4" s="202"/>
      <c r="AKA4" s="202"/>
      <c r="AKB4" s="202"/>
      <c r="AKC4" s="202"/>
      <c r="AKD4" s="202"/>
      <c r="AKE4" s="202"/>
      <c r="AKF4" s="202"/>
      <c r="AKG4" s="202"/>
      <c r="AKH4" s="202"/>
      <c r="AKI4" s="202"/>
      <c r="AKJ4" s="202"/>
      <c r="AKK4" s="202"/>
      <c r="AKL4" s="202"/>
      <c r="AKM4" s="202"/>
      <c r="AKN4" s="202"/>
      <c r="AKO4" s="202"/>
      <c r="AKP4" s="202"/>
      <c r="AKQ4" s="202"/>
      <c r="AKR4" s="202"/>
      <c r="AKS4" s="202"/>
      <c r="AKT4" s="202"/>
      <c r="AKU4" s="202"/>
      <c r="AKV4" s="202"/>
      <c r="AKW4" s="202"/>
      <c r="AKX4" s="202"/>
      <c r="AKY4" s="202"/>
      <c r="AKZ4" s="202"/>
      <c r="ALA4" s="202"/>
      <c r="ALB4" s="202"/>
      <c r="ALC4" s="202"/>
      <c r="ALD4" s="202"/>
      <c r="ALE4" s="202"/>
      <c r="ALF4" s="202"/>
      <c r="ALG4" s="202"/>
      <c r="ALH4" s="202"/>
      <c r="ALI4" s="202"/>
      <c r="ALJ4" s="202"/>
      <c r="ALK4" s="202"/>
      <c r="ALL4" s="202"/>
      <c r="ALM4" s="202"/>
      <c r="ALN4" s="202"/>
      <c r="ALO4" s="202"/>
      <c r="ALP4" s="202"/>
      <c r="ALQ4" s="202"/>
      <c r="ALR4" s="202"/>
      <c r="ALS4" s="202"/>
      <c r="ALT4" s="202"/>
      <c r="ALU4" s="202"/>
      <c r="ALV4" s="202"/>
      <c r="ALW4" s="202"/>
      <c r="ALX4" s="202"/>
      <c r="ALY4" s="202"/>
      <c r="ALZ4" s="202"/>
      <c r="AMA4" s="202"/>
      <c r="AMB4" s="202"/>
      <c r="AMC4" s="202"/>
      <c r="AMD4" s="202"/>
      <c r="AME4" s="202"/>
      <c r="AMF4" s="202"/>
      <c r="AMG4" s="202"/>
      <c r="AMH4" s="202"/>
      <c r="AMK4" s="202"/>
    </row>
    <row r="5" customFormat="false" ht="28.35" hidden="false" customHeight="true" outlineLevel="0" collapsed="false">
      <c r="A5" s="211" t="s">
        <v>474</v>
      </c>
      <c r="B5" s="212" t="n">
        <v>1</v>
      </c>
      <c r="C5" s="213" t="s">
        <v>475</v>
      </c>
      <c r="D5" s="212" t="s">
        <v>476</v>
      </c>
      <c r="E5" s="212" t="n">
        <v>27782</v>
      </c>
      <c r="F5" s="214" t="s">
        <v>477</v>
      </c>
      <c r="G5" s="215"/>
      <c r="H5" s="216" t="n">
        <v>203.43</v>
      </c>
      <c r="I5" s="217" t="n">
        <f aca="false">'Belo Horizonte - Custo - m2'!C33</f>
        <v>0</v>
      </c>
      <c r="J5" s="218" t="n">
        <f aca="false">H5*I5</f>
        <v>0</v>
      </c>
      <c r="K5" s="219" t="n">
        <f aca="false">H5*12</f>
        <v>2441.16</v>
      </c>
      <c r="L5" s="218" t="n">
        <f aca="false">I5*K5</f>
        <v>0</v>
      </c>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20"/>
      <c r="CR5" s="220"/>
      <c r="CS5" s="220"/>
      <c r="CT5" s="220"/>
      <c r="CU5" s="220"/>
      <c r="CV5" s="220"/>
      <c r="CW5" s="220"/>
      <c r="CX5" s="220"/>
      <c r="CY5" s="220"/>
      <c r="CZ5" s="220"/>
      <c r="DA5" s="220"/>
      <c r="DB5" s="220"/>
      <c r="DC5" s="220"/>
      <c r="DD5" s="220"/>
      <c r="DE5" s="220"/>
      <c r="DF5" s="220"/>
      <c r="DG5" s="220"/>
      <c r="DH5" s="220"/>
      <c r="DI5" s="220"/>
      <c r="DJ5" s="220"/>
      <c r="DK5" s="220"/>
      <c r="DL5" s="220"/>
      <c r="DM5" s="220"/>
      <c r="DN5" s="220"/>
      <c r="DO5" s="220"/>
      <c r="DP5" s="220"/>
      <c r="DQ5" s="220"/>
      <c r="DR5" s="220"/>
      <c r="DS5" s="220"/>
      <c r="DT5" s="220"/>
      <c r="DU5" s="220"/>
      <c r="DV5" s="220"/>
      <c r="DW5" s="220"/>
      <c r="DX5" s="220"/>
      <c r="DY5" s="220"/>
      <c r="DZ5" s="220"/>
      <c r="EA5" s="220"/>
      <c r="EB5" s="220"/>
      <c r="EC5" s="220"/>
      <c r="ED5" s="220"/>
      <c r="EE5" s="220"/>
      <c r="EF5" s="220"/>
      <c r="EG5" s="220"/>
      <c r="EH5" s="220"/>
      <c r="EI5" s="220"/>
      <c r="EJ5" s="220"/>
      <c r="EK5" s="220"/>
      <c r="EL5" s="220"/>
      <c r="EM5" s="220"/>
      <c r="EN5" s="220"/>
      <c r="EO5" s="220"/>
      <c r="EP5" s="220"/>
      <c r="EQ5" s="220"/>
      <c r="ER5" s="220"/>
      <c r="ES5" s="220"/>
      <c r="ET5" s="220"/>
      <c r="EU5" s="220"/>
      <c r="EV5" s="220"/>
      <c r="EW5" s="220"/>
      <c r="EX5" s="220"/>
      <c r="EY5" s="220"/>
      <c r="EZ5" s="220"/>
      <c r="FA5" s="220"/>
      <c r="FB5" s="220"/>
      <c r="FC5" s="220"/>
      <c r="FD5" s="220"/>
      <c r="FE5" s="220"/>
      <c r="FF5" s="220"/>
      <c r="FG5" s="220"/>
      <c r="FH5" s="220"/>
      <c r="FI5" s="220"/>
      <c r="FJ5" s="220"/>
      <c r="FK5" s="220"/>
      <c r="FL5" s="220"/>
      <c r="FM5" s="220"/>
      <c r="FN5" s="220"/>
      <c r="FO5" s="220"/>
      <c r="FP5" s="220"/>
      <c r="FQ5" s="220"/>
      <c r="FR5" s="220"/>
      <c r="FS5" s="220"/>
      <c r="FT5" s="220"/>
      <c r="FU5" s="220"/>
      <c r="FV5" s="220"/>
      <c r="FW5" s="220"/>
      <c r="FX5" s="220"/>
      <c r="FY5" s="220"/>
      <c r="FZ5" s="220"/>
      <c r="GA5" s="220"/>
      <c r="GB5" s="220"/>
      <c r="GC5" s="220"/>
      <c r="GD5" s="220"/>
      <c r="GE5" s="220"/>
      <c r="GF5" s="220"/>
      <c r="GG5" s="220"/>
      <c r="GH5" s="220"/>
      <c r="GI5" s="220"/>
      <c r="GJ5" s="220"/>
      <c r="GK5" s="220"/>
      <c r="GL5" s="220"/>
      <c r="GM5" s="220"/>
      <c r="GN5" s="220"/>
      <c r="GO5" s="220"/>
      <c r="GP5" s="220"/>
      <c r="GQ5" s="220"/>
      <c r="GR5" s="220"/>
      <c r="GS5" s="220"/>
      <c r="GT5" s="220"/>
      <c r="GU5" s="220"/>
      <c r="GV5" s="220"/>
      <c r="GW5" s="220"/>
      <c r="GX5" s="220"/>
      <c r="GY5" s="220"/>
      <c r="GZ5" s="220"/>
      <c r="HA5" s="220"/>
      <c r="HB5" s="220"/>
      <c r="HC5" s="220"/>
      <c r="HD5" s="220"/>
      <c r="HE5" s="220"/>
      <c r="HF5" s="220"/>
      <c r="HG5" s="220"/>
      <c r="HH5" s="220"/>
      <c r="HI5" s="220"/>
      <c r="HJ5" s="220"/>
      <c r="HK5" s="220"/>
      <c r="HL5" s="220"/>
      <c r="HM5" s="220"/>
      <c r="HN5" s="220"/>
      <c r="HO5" s="220"/>
      <c r="HP5" s="220"/>
      <c r="HQ5" s="220"/>
      <c r="HR5" s="220"/>
      <c r="HS5" s="220"/>
      <c r="HT5" s="220"/>
      <c r="HU5" s="220"/>
      <c r="HV5" s="220"/>
      <c r="HW5" s="220"/>
      <c r="HX5" s="220"/>
      <c r="HY5" s="220"/>
      <c r="HZ5" s="220"/>
      <c r="IA5" s="220"/>
      <c r="IB5" s="220"/>
      <c r="IC5" s="220"/>
      <c r="ID5" s="220"/>
      <c r="IE5" s="220"/>
      <c r="IF5" s="220"/>
      <c r="IG5" s="220"/>
      <c r="IH5" s="220"/>
      <c r="II5" s="220"/>
      <c r="IJ5" s="220"/>
      <c r="IK5" s="220"/>
      <c r="IL5" s="220"/>
      <c r="IM5" s="220"/>
      <c r="IN5" s="220"/>
      <c r="IO5" s="220"/>
      <c r="IP5" s="220"/>
      <c r="IQ5" s="220"/>
      <c r="IR5" s="220"/>
      <c r="IS5" s="220"/>
      <c r="IT5" s="220"/>
      <c r="IU5" s="220"/>
      <c r="IV5" s="220"/>
      <c r="IW5" s="220"/>
      <c r="IX5" s="220"/>
      <c r="IY5" s="220"/>
      <c r="IZ5" s="220"/>
      <c r="JA5" s="220"/>
      <c r="JB5" s="220"/>
      <c r="JC5" s="220"/>
      <c r="JD5" s="220"/>
      <c r="JE5" s="220"/>
      <c r="JF5" s="220"/>
      <c r="JG5" s="220"/>
      <c r="JH5" s="220"/>
      <c r="JI5" s="220"/>
      <c r="JJ5" s="220"/>
      <c r="JK5" s="220"/>
      <c r="JL5" s="220"/>
      <c r="JM5" s="220"/>
      <c r="JN5" s="220"/>
      <c r="JO5" s="220"/>
      <c r="JP5" s="220"/>
      <c r="JQ5" s="220"/>
      <c r="JR5" s="220"/>
      <c r="JS5" s="220"/>
      <c r="JT5" s="220"/>
      <c r="JU5" s="220"/>
      <c r="JV5" s="220"/>
      <c r="JW5" s="220"/>
      <c r="JX5" s="220"/>
      <c r="JY5" s="220"/>
      <c r="JZ5" s="220"/>
      <c r="KA5" s="220"/>
      <c r="KB5" s="220"/>
      <c r="KC5" s="220"/>
      <c r="KD5" s="220"/>
      <c r="KE5" s="220"/>
      <c r="KF5" s="220"/>
      <c r="KG5" s="220"/>
      <c r="KH5" s="220"/>
      <c r="KI5" s="220"/>
      <c r="KJ5" s="220"/>
      <c r="KK5" s="220"/>
      <c r="KL5" s="220"/>
      <c r="KM5" s="220"/>
      <c r="KN5" s="220"/>
      <c r="KO5" s="220"/>
      <c r="KP5" s="220"/>
      <c r="KQ5" s="220"/>
      <c r="KR5" s="220"/>
      <c r="KS5" s="220"/>
      <c r="KT5" s="220"/>
      <c r="KU5" s="220"/>
      <c r="KV5" s="220"/>
      <c r="KW5" s="220"/>
      <c r="KX5" s="220"/>
      <c r="KY5" s="220"/>
      <c r="KZ5" s="220"/>
      <c r="LA5" s="220"/>
      <c r="LB5" s="220"/>
      <c r="LC5" s="220"/>
      <c r="LD5" s="220"/>
      <c r="LE5" s="220"/>
      <c r="LF5" s="220"/>
      <c r="LG5" s="220"/>
      <c r="LH5" s="220"/>
      <c r="LI5" s="220"/>
      <c r="LJ5" s="220"/>
      <c r="LK5" s="220"/>
      <c r="LL5" s="220"/>
      <c r="LM5" s="220"/>
      <c r="LN5" s="220"/>
      <c r="LO5" s="220"/>
      <c r="LP5" s="220"/>
      <c r="LQ5" s="220"/>
      <c r="LR5" s="220"/>
      <c r="LS5" s="220"/>
      <c r="LT5" s="220"/>
      <c r="LU5" s="220"/>
      <c r="LV5" s="220"/>
      <c r="LW5" s="220"/>
      <c r="LX5" s="220"/>
      <c r="LY5" s="220"/>
      <c r="LZ5" s="220"/>
      <c r="MA5" s="220"/>
      <c r="MB5" s="220"/>
      <c r="MC5" s="220"/>
      <c r="MD5" s="220"/>
      <c r="ME5" s="220"/>
      <c r="MF5" s="220"/>
      <c r="MG5" s="220"/>
      <c r="MH5" s="220"/>
      <c r="MI5" s="220"/>
      <c r="MJ5" s="220"/>
      <c r="MK5" s="220"/>
      <c r="ML5" s="220"/>
      <c r="MM5" s="220"/>
      <c r="MN5" s="220"/>
      <c r="MO5" s="220"/>
      <c r="MP5" s="220"/>
      <c r="MQ5" s="220"/>
      <c r="MR5" s="220"/>
      <c r="MS5" s="220"/>
      <c r="MT5" s="220"/>
      <c r="MU5" s="220"/>
      <c r="MV5" s="220"/>
      <c r="MW5" s="220"/>
      <c r="MX5" s="220"/>
      <c r="MY5" s="220"/>
      <c r="MZ5" s="220"/>
      <c r="NA5" s="220"/>
      <c r="NB5" s="220"/>
      <c r="NC5" s="220"/>
      <c r="ND5" s="220"/>
      <c r="NE5" s="220"/>
      <c r="NF5" s="220"/>
      <c r="NG5" s="220"/>
      <c r="NH5" s="220"/>
      <c r="NI5" s="220"/>
      <c r="NJ5" s="220"/>
      <c r="NK5" s="220"/>
      <c r="NL5" s="220"/>
      <c r="NM5" s="220"/>
      <c r="NN5" s="220"/>
      <c r="NO5" s="220"/>
      <c r="NP5" s="220"/>
      <c r="NQ5" s="220"/>
      <c r="NR5" s="220"/>
      <c r="NS5" s="220"/>
      <c r="NT5" s="220"/>
      <c r="NU5" s="220"/>
      <c r="NV5" s="220"/>
      <c r="NW5" s="220"/>
      <c r="NX5" s="220"/>
      <c r="NY5" s="220"/>
      <c r="NZ5" s="220"/>
      <c r="OA5" s="220"/>
      <c r="OB5" s="220"/>
      <c r="OC5" s="220"/>
      <c r="OD5" s="220"/>
      <c r="OE5" s="220"/>
      <c r="OF5" s="220"/>
      <c r="OG5" s="220"/>
      <c r="OH5" s="220"/>
      <c r="OI5" s="220"/>
      <c r="OJ5" s="220"/>
      <c r="OK5" s="220"/>
      <c r="OL5" s="220"/>
      <c r="OM5" s="220"/>
      <c r="ON5" s="220"/>
      <c r="OO5" s="220"/>
      <c r="OP5" s="220"/>
      <c r="OQ5" s="220"/>
      <c r="OR5" s="220"/>
      <c r="OS5" s="220"/>
      <c r="OT5" s="220"/>
      <c r="OU5" s="220"/>
      <c r="OV5" s="220"/>
      <c r="OW5" s="220"/>
      <c r="OX5" s="220"/>
      <c r="OY5" s="220"/>
      <c r="OZ5" s="220"/>
      <c r="PA5" s="220"/>
      <c r="PB5" s="220"/>
      <c r="PC5" s="220"/>
      <c r="PD5" s="220"/>
      <c r="PE5" s="220"/>
      <c r="PF5" s="220"/>
      <c r="PG5" s="220"/>
      <c r="PH5" s="220"/>
      <c r="PI5" s="220"/>
      <c r="PJ5" s="220"/>
      <c r="PK5" s="220"/>
      <c r="PL5" s="220"/>
      <c r="PM5" s="220"/>
      <c r="PN5" s="220"/>
      <c r="PO5" s="220"/>
      <c r="PP5" s="220"/>
      <c r="PQ5" s="220"/>
      <c r="PR5" s="220"/>
      <c r="PS5" s="220"/>
      <c r="PT5" s="220"/>
      <c r="PU5" s="220"/>
      <c r="PV5" s="220"/>
      <c r="PW5" s="220"/>
      <c r="PX5" s="220"/>
      <c r="PY5" s="220"/>
      <c r="PZ5" s="220"/>
      <c r="QA5" s="220"/>
      <c r="QB5" s="220"/>
      <c r="QC5" s="220"/>
      <c r="QD5" s="220"/>
      <c r="QE5" s="220"/>
      <c r="QF5" s="220"/>
      <c r="QG5" s="220"/>
      <c r="QH5" s="220"/>
      <c r="QI5" s="220"/>
      <c r="QJ5" s="220"/>
      <c r="QK5" s="220"/>
      <c r="QL5" s="220"/>
      <c r="QM5" s="220"/>
      <c r="QN5" s="220"/>
      <c r="QO5" s="220"/>
      <c r="QP5" s="220"/>
      <c r="QQ5" s="220"/>
      <c r="QR5" s="220"/>
      <c r="QS5" s="220"/>
      <c r="QT5" s="220"/>
      <c r="QU5" s="220"/>
      <c r="QV5" s="220"/>
      <c r="QW5" s="220"/>
      <c r="QX5" s="220"/>
      <c r="QY5" s="220"/>
      <c r="QZ5" s="220"/>
      <c r="RA5" s="220"/>
      <c r="RB5" s="220"/>
      <c r="RC5" s="220"/>
      <c r="RD5" s="220"/>
      <c r="RE5" s="220"/>
      <c r="RF5" s="220"/>
      <c r="RG5" s="220"/>
      <c r="RH5" s="220"/>
      <c r="RI5" s="220"/>
      <c r="RJ5" s="220"/>
      <c r="RK5" s="220"/>
      <c r="RL5" s="220"/>
      <c r="RM5" s="220"/>
      <c r="RN5" s="220"/>
      <c r="RO5" s="220"/>
      <c r="RP5" s="220"/>
      <c r="RQ5" s="220"/>
      <c r="RR5" s="220"/>
      <c r="RS5" s="220"/>
      <c r="RT5" s="220"/>
      <c r="RU5" s="220"/>
      <c r="RV5" s="220"/>
      <c r="RW5" s="220"/>
      <c r="RX5" s="220"/>
      <c r="RY5" s="220"/>
      <c r="RZ5" s="220"/>
      <c r="SA5" s="220"/>
      <c r="SB5" s="220"/>
      <c r="SC5" s="220"/>
      <c r="SD5" s="220"/>
      <c r="SE5" s="220"/>
      <c r="SF5" s="220"/>
      <c r="SG5" s="220"/>
      <c r="SH5" s="220"/>
      <c r="SI5" s="220"/>
      <c r="SJ5" s="220"/>
      <c r="SK5" s="220"/>
      <c r="SL5" s="220"/>
      <c r="SM5" s="220"/>
      <c r="SN5" s="220"/>
      <c r="SO5" s="220"/>
      <c r="SP5" s="220"/>
      <c r="SQ5" s="220"/>
      <c r="SR5" s="220"/>
      <c r="SS5" s="220"/>
      <c r="ST5" s="220"/>
      <c r="SU5" s="220"/>
      <c r="SV5" s="220"/>
      <c r="SW5" s="220"/>
      <c r="SX5" s="220"/>
      <c r="SY5" s="220"/>
      <c r="SZ5" s="220"/>
      <c r="TA5" s="220"/>
      <c r="TB5" s="220"/>
      <c r="TC5" s="220"/>
      <c r="TD5" s="220"/>
      <c r="TE5" s="220"/>
      <c r="TF5" s="220"/>
      <c r="TG5" s="220"/>
      <c r="TH5" s="220"/>
      <c r="TI5" s="220"/>
      <c r="TJ5" s="220"/>
      <c r="TK5" s="220"/>
      <c r="TL5" s="220"/>
      <c r="TM5" s="220"/>
      <c r="TN5" s="220"/>
      <c r="TO5" s="220"/>
      <c r="TP5" s="220"/>
      <c r="TQ5" s="220"/>
      <c r="TR5" s="220"/>
      <c r="TS5" s="220"/>
      <c r="TT5" s="220"/>
      <c r="TU5" s="220"/>
      <c r="TV5" s="220"/>
      <c r="TW5" s="220"/>
      <c r="TX5" s="220"/>
      <c r="TY5" s="220"/>
      <c r="TZ5" s="220"/>
      <c r="UA5" s="220"/>
      <c r="UB5" s="220"/>
      <c r="UC5" s="220"/>
      <c r="UD5" s="220"/>
      <c r="UE5" s="220"/>
      <c r="UF5" s="220"/>
      <c r="UG5" s="220"/>
      <c r="UH5" s="220"/>
      <c r="UI5" s="220"/>
      <c r="UJ5" s="220"/>
      <c r="UK5" s="220"/>
      <c r="UL5" s="220"/>
      <c r="UM5" s="220"/>
      <c r="UN5" s="220"/>
      <c r="UO5" s="220"/>
      <c r="UP5" s="220"/>
      <c r="UQ5" s="220"/>
      <c r="UR5" s="220"/>
      <c r="US5" s="220"/>
      <c r="UT5" s="220"/>
      <c r="UU5" s="220"/>
      <c r="UV5" s="220"/>
      <c r="UW5" s="220"/>
      <c r="UX5" s="220"/>
      <c r="UY5" s="220"/>
      <c r="UZ5" s="220"/>
      <c r="VA5" s="220"/>
      <c r="VB5" s="220"/>
      <c r="VC5" s="220"/>
      <c r="VD5" s="220"/>
      <c r="VE5" s="220"/>
      <c r="VF5" s="220"/>
      <c r="VG5" s="220"/>
      <c r="VH5" s="220"/>
      <c r="VI5" s="220"/>
      <c r="VJ5" s="220"/>
      <c r="VK5" s="220"/>
      <c r="VL5" s="220"/>
      <c r="VM5" s="220"/>
      <c r="VN5" s="220"/>
      <c r="VO5" s="220"/>
      <c r="VP5" s="220"/>
      <c r="VQ5" s="220"/>
      <c r="VR5" s="220"/>
      <c r="VS5" s="220"/>
      <c r="VT5" s="220"/>
      <c r="VU5" s="220"/>
      <c r="VV5" s="220"/>
      <c r="VW5" s="220"/>
      <c r="VX5" s="220"/>
      <c r="VY5" s="220"/>
      <c r="VZ5" s="220"/>
      <c r="WA5" s="220"/>
      <c r="WB5" s="220"/>
      <c r="WC5" s="220"/>
      <c r="WD5" s="220"/>
      <c r="WE5" s="220"/>
      <c r="WF5" s="220"/>
      <c r="WG5" s="220"/>
      <c r="WH5" s="220"/>
      <c r="WI5" s="220"/>
      <c r="WJ5" s="220"/>
      <c r="WK5" s="220"/>
      <c r="WL5" s="220"/>
      <c r="WM5" s="220"/>
      <c r="WN5" s="220"/>
      <c r="WO5" s="220"/>
      <c r="WP5" s="220"/>
      <c r="WQ5" s="220"/>
      <c r="WR5" s="220"/>
      <c r="WS5" s="220"/>
      <c r="WT5" s="220"/>
      <c r="WU5" s="220"/>
      <c r="WV5" s="220"/>
      <c r="WW5" s="220"/>
      <c r="WX5" s="220"/>
      <c r="WY5" s="220"/>
      <c r="WZ5" s="220"/>
      <c r="XA5" s="220"/>
      <c r="XB5" s="220"/>
      <c r="XC5" s="220"/>
      <c r="XD5" s="220"/>
      <c r="XE5" s="220"/>
      <c r="XF5" s="220"/>
      <c r="XG5" s="220"/>
      <c r="XH5" s="220"/>
      <c r="XI5" s="220"/>
      <c r="XJ5" s="220"/>
      <c r="XK5" s="220"/>
      <c r="XL5" s="220"/>
      <c r="XM5" s="220"/>
      <c r="XN5" s="220"/>
      <c r="XO5" s="220"/>
      <c r="XP5" s="220"/>
      <c r="XQ5" s="220"/>
      <c r="XR5" s="220"/>
      <c r="XS5" s="220"/>
      <c r="XT5" s="220"/>
      <c r="XU5" s="220"/>
      <c r="XV5" s="220"/>
      <c r="XW5" s="220"/>
      <c r="XX5" s="220"/>
      <c r="XY5" s="220"/>
      <c r="XZ5" s="220"/>
      <c r="YA5" s="220"/>
      <c r="YB5" s="220"/>
      <c r="YC5" s="220"/>
      <c r="YD5" s="220"/>
      <c r="YE5" s="220"/>
      <c r="YF5" s="220"/>
      <c r="YG5" s="220"/>
      <c r="YH5" s="220"/>
      <c r="YI5" s="220"/>
      <c r="YJ5" s="220"/>
      <c r="YK5" s="220"/>
      <c r="YL5" s="220"/>
      <c r="YM5" s="220"/>
      <c r="YN5" s="220"/>
      <c r="YO5" s="220"/>
      <c r="YP5" s="220"/>
      <c r="YQ5" s="220"/>
      <c r="YR5" s="220"/>
      <c r="YS5" s="220"/>
      <c r="YT5" s="220"/>
      <c r="YU5" s="220"/>
      <c r="YV5" s="220"/>
      <c r="YW5" s="220"/>
      <c r="YX5" s="220"/>
      <c r="YY5" s="220"/>
      <c r="YZ5" s="220"/>
      <c r="ZA5" s="220"/>
      <c r="ZB5" s="220"/>
      <c r="ZC5" s="220"/>
      <c r="ZD5" s="220"/>
      <c r="ZE5" s="220"/>
      <c r="ZF5" s="220"/>
      <c r="ZG5" s="220"/>
      <c r="ZH5" s="220"/>
      <c r="ZI5" s="220"/>
      <c r="ZJ5" s="220"/>
      <c r="ZK5" s="220"/>
      <c r="ZL5" s="220"/>
      <c r="ZM5" s="220"/>
      <c r="ZN5" s="220"/>
      <c r="ZO5" s="220"/>
      <c r="ZP5" s="220"/>
      <c r="ZQ5" s="220"/>
      <c r="ZR5" s="220"/>
      <c r="ZS5" s="220"/>
      <c r="ZT5" s="220"/>
      <c r="ZU5" s="220"/>
      <c r="ZV5" s="220"/>
      <c r="ZW5" s="220"/>
      <c r="ZX5" s="220"/>
      <c r="ZY5" s="220"/>
      <c r="ZZ5" s="220"/>
      <c r="AAA5" s="220"/>
      <c r="AAB5" s="220"/>
      <c r="AAC5" s="220"/>
      <c r="AAD5" s="220"/>
      <c r="AAE5" s="220"/>
      <c r="AAF5" s="220"/>
      <c r="AAG5" s="220"/>
      <c r="AAH5" s="220"/>
      <c r="AAI5" s="220"/>
      <c r="AAJ5" s="220"/>
      <c r="AAK5" s="220"/>
      <c r="AAL5" s="220"/>
      <c r="AAM5" s="220"/>
      <c r="AAN5" s="220"/>
      <c r="AAO5" s="220"/>
      <c r="AAP5" s="220"/>
      <c r="AAQ5" s="220"/>
      <c r="AAR5" s="220"/>
      <c r="AAS5" s="220"/>
      <c r="AAT5" s="220"/>
      <c r="AAU5" s="220"/>
      <c r="AAV5" s="220"/>
      <c r="AAW5" s="220"/>
      <c r="AAX5" s="220"/>
      <c r="AAY5" s="220"/>
      <c r="AAZ5" s="220"/>
      <c r="ABA5" s="220"/>
      <c r="ABB5" s="220"/>
      <c r="ABC5" s="220"/>
      <c r="ABD5" s="220"/>
      <c r="ABE5" s="220"/>
      <c r="ABF5" s="220"/>
      <c r="ABG5" s="220"/>
      <c r="ABH5" s="220"/>
      <c r="ABI5" s="220"/>
      <c r="ABJ5" s="220"/>
      <c r="ABK5" s="220"/>
      <c r="ABL5" s="220"/>
      <c r="ABM5" s="220"/>
      <c r="ABN5" s="220"/>
      <c r="ABO5" s="220"/>
      <c r="ABP5" s="220"/>
      <c r="ABQ5" s="220"/>
      <c r="ABR5" s="220"/>
      <c r="ABS5" s="220"/>
      <c r="ABT5" s="220"/>
      <c r="ABU5" s="220"/>
      <c r="ABV5" s="220"/>
      <c r="ABW5" s="220"/>
      <c r="ABX5" s="220"/>
      <c r="ABY5" s="220"/>
      <c r="ABZ5" s="220"/>
      <c r="ACA5" s="220"/>
      <c r="ACB5" s="220"/>
      <c r="ACC5" s="220"/>
      <c r="ACD5" s="220"/>
      <c r="ACE5" s="220"/>
      <c r="ACF5" s="220"/>
      <c r="ACG5" s="220"/>
      <c r="ACH5" s="220"/>
      <c r="ACI5" s="220"/>
      <c r="ACJ5" s="220"/>
      <c r="ACK5" s="220"/>
      <c r="ACL5" s="220"/>
      <c r="ACM5" s="220"/>
      <c r="ACN5" s="220"/>
      <c r="ACO5" s="220"/>
      <c r="ACP5" s="220"/>
      <c r="ACQ5" s="220"/>
      <c r="ACR5" s="220"/>
      <c r="ACS5" s="220"/>
      <c r="ACT5" s="220"/>
      <c r="ACU5" s="220"/>
      <c r="ACV5" s="220"/>
      <c r="ACW5" s="220"/>
      <c r="ACX5" s="220"/>
      <c r="ACY5" s="220"/>
      <c r="ACZ5" s="220"/>
      <c r="ADA5" s="220"/>
      <c r="ADB5" s="220"/>
      <c r="ADC5" s="220"/>
      <c r="ADD5" s="220"/>
      <c r="ADE5" s="220"/>
      <c r="ADF5" s="220"/>
      <c r="ADG5" s="220"/>
      <c r="ADH5" s="220"/>
      <c r="ADI5" s="220"/>
      <c r="ADJ5" s="220"/>
      <c r="ADK5" s="220"/>
      <c r="ADL5" s="220"/>
      <c r="ADM5" s="220"/>
      <c r="ADN5" s="220"/>
      <c r="ADO5" s="220"/>
      <c r="ADP5" s="220"/>
      <c r="ADQ5" s="220"/>
      <c r="ADR5" s="220"/>
      <c r="ADS5" s="220"/>
      <c r="ADT5" s="220"/>
      <c r="ADU5" s="220"/>
      <c r="ADV5" s="220"/>
      <c r="ADW5" s="220"/>
      <c r="ADX5" s="220"/>
      <c r="ADY5" s="220"/>
      <c r="ADZ5" s="220"/>
      <c r="AEA5" s="220"/>
      <c r="AEB5" s="220"/>
      <c r="AEC5" s="220"/>
      <c r="AED5" s="220"/>
      <c r="AEE5" s="220"/>
      <c r="AEF5" s="220"/>
      <c r="AEG5" s="220"/>
      <c r="AEH5" s="220"/>
      <c r="AEI5" s="220"/>
      <c r="AEJ5" s="220"/>
      <c r="AEK5" s="220"/>
      <c r="AEL5" s="220"/>
      <c r="AEM5" s="220"/>
      <c r="AEN5" s="220"/>
      <c r="AEO5" s="220"/>
      <c r="AEP5" s="220"/>
      <c r="AEQ5" s="220"/>
      <c r="AER5" s="220"/>
      <c r="AES5" s="220"/>
      <c r="AET5" s="220"/>
      <c r="AEU5" s="220"/>
      <c r="AEV5" s="220"/>
      <c r="AEW5" s="220"/>
      <c r="AEX5" s="220"/>
      <c r="AEY5" s="220"/>
      <c r="AEZ5" s="220"/>
      <c r="AFA5" s="220"/>
      <c r="AFB5" s="220"/>
      <c r="AFC5" s="220"/>
      <c r="AFD5" s="220"/>
      <c r="AFE5" s="220"/>
      <c r="AFF5" s="220"/>
      <c r="AFG5" s="220"/>
      <c r="AFH5" s="220"/>
      <c r="AFI5" s="220"/>
      <c r="AFJ5" s="220"/>
      <c r="AFK5" s="220"/>
      <c r="AFL5" s="220"/>
      <c r="AFM5" s="220"/>
      <c r="AFN5" s="220"/>
      <c r="AFO5" s="220"/>
      <c r="AFP5" s="220"/>
      <c r="AFQ5" s="220"/>
      <c r="AFR5" s="220"/>
      <c r="AFS5" s="220"/>
      <c r="AFT5" s="220"/>
      <c r="AFU5" s="220"/>
      <c r="AFV5" s="220"/>
      <c r="AFW5" s="220"/>
      <c r="AFX5" s="220"/>
      <c r="AFY5" s="220"/>
      <c r="AFZ5" s="220"/>
      <c r="AGA5" s="220"/>
      <c r="AGB5" s="220"/>
      <c r="AGC5" s="220"/>
      <c r="AGD5" s="220"/>
      <c r="AGE5" s="220"/>
      <c r="AGF5" s="220"/>
      <c r="AGG5" s="220"/>
      <c r="AGH5" s="220"/>
      <c r="AGI5" s="220"/>
      <c r="AGJ5" s="220"/>
      <c r="AGK5" s="220"/>
      <c r="AGL5" s="220"/>
      <c r="AGM5" s="220"/>
      <c r="AGN5" s="220"/>
      <c r="AGO5" s="220"/>
      <c r="AGP5" s="220"/>
      <c r="AGQ5" s="220"/>
      <c r="AGR5" s="220"/>
      <c r="AGS5" s="220"/>
      <c r="AGT5" s="220"/>
      <c r="AGU5" s="220"/>
      <c r="AGV5" s="220"/>
      <c r="AGW5" s="220"/>
      <c r="AGX5" s="220"/>
      <c r="AGY5" s="220"/>
      <c r="AGZ5" s="220"/>
      <c r="AHA5" s="220"/>
      <c r="AHB5" s="220"/>
      <c r="AHC5" s="220"/>
      <c r="AHD5" s="220"/>
      <c r="AHE5" s="220"/>
      <c r="AHF5" s="220"/>
      <c r="AHG5" s="220"/>
      <c r="AHH5" s="220"/>
      <c r="AHI5" s="220"/>
      <c r="AHJ5" s="220"/>
      <c r="AHK5" s="220"/>
      <c r="AHL5" s="220"/>
      <c r="AHM5" s="220"/>
      <c r="AHN5" s="220"/>
      <c r="AHO5" s="220"/>
      <c r="AHP5" s="220"/>
      <c r="AHQ5" s="220"/>
      <c r="AHR5" s="220"/>
      <c r="AHS5" s="220"/>
      <c r="AHT5" s="220"/>
      <c r="AHU5" s="220"/>
      <c r="AHV5" s="220"/>
      <c r="AHW5" s="220"/>
      <c r="AHX5" s="220"/>
      <c r="AHY5" s="220"/>
      <c r="AHZ5" s="220"/>
      <c r="AIA5" s="220"/>
      <c r="AIB5" s="220"/>
      <c r="AIC5" s="220"/>
      <c r="AID5" s="220"/>
      <c r="AIE5" s="220"/>
      <c r="AIF5" s="220"/>
      <c r="AIG5" s="220"/>
      <c r="AIH5" s="220"/>
      <c r="AII5" s="220"/>
      <c r="AIJ5" s="220"/>
      <c r="AIK5" s="220"/>
      <c r="AIL5" s="220"/>
      <c r="AIM5" s="220"/>
      <c r="AIN5" s="220"/>
      <c r="AIO5" s="220"/>
      <c r="AIP5" s="220"/>
      <c r="AIQ5" s="220"/>
      <c r="AIR5" s="220"/>
      <c r="AIS5" s="220"/>
      <c r="AIT5" s="220"/>
      <c r="AIU5" s="220"/>
      <c r="AIV5" s="220"/>
      <c r="AIW5" s="220"/>
      <c r="AIX5" s="220"/>
      <c r="AIY5" s="220"/>
      <c r="AIZ5" s="220"/>
      <c r="AJA5" s="220"/>
      <c r="AJB5" s="220"/>
      <c r="AJC5" s="220"/>
      <c r="AJD5" s="220"/>
      <c r="AJE5" s="220"/>
      <c r="AJF5" s="220"/>
      <c r="AJG5" s="220"/>
      <c r="AJH5" s="220"/>
      <c r="AJI5" s="220"/>
      <c r="AJJ5" s="220"/>
      <c r="AJK5" s="220"/>
      <c r="AJL5" s="220"/>
      <c r="AJM5" s="220"/>
      <c r="AJN5" s="220"/>
      <c r="AJO5" s="220"/>
      <c r="AJP5" s="220"/>
      <c r="AJQ5" s="220"/>
      <c r="AJR5" s="220"/>
      <c r="AJS5" s="220"/>
      <c r="AJT5" s="220"/>
      <c r="AJU5" s="220"/>
      <c r="AJV5" s="220"/>
      <c r="AJW5" s="220"/>
      <c r="AJX5" s="220"/>
      <c r="AJY5" s="220"/>
      <c r="AJZ5" s="220"/>
      <c r="AKA5" s="220"/>
      <c r="AKB5" s="220"/>
      <c r="AKC5" s="220"/>
      <c r="AKD5" s="220"/>
      <c r="AKE5" s="220"/>
      <c r="AKF5" s="220"/>
      <c r="AKG5" s="220"/>
      <c r="AKH5" s="220"/>
      <c r="AKI5" s="220"/>
      <c r="AKJ5" s="220"/>
      <c r="AKK5" s="220"/>
      <c r="AKL5" s="220"/>
      <c r="AKM5" s="220"/>
      <c r="AKN5" s="220"/>
      <c r="AKO5" s="220"/>
      <c r="AKP5" s="220"/>
      <c r="AKQ5" s="220"/>
      <c r="AKR5" s="220"/>
      <c r="AKS5" s="220"/>
      <c r="AKT5" s="220"/>
      <c r="AKU5" s="220"/>
      <c r="AKV5" s="220"/>
      <c r="AKW5" s="220"/>
      <c r="AKX5" s="220"/>
      <c r="AKY5" s="220"/>
      <c r="AKZ5" s="220"/>
      <c r="ALA5" s="220"/>
      <c r="ALB5" s="220"/>
      <c r="ALC5" s="220"/>
      <c r="ALD5" s="220"/>
      <c r="ALE5" s="220"/>
      <c r="ALF5" s="220"/>
      <c r="ALG5" s="220"/>
      <c r="ALH5" s="220"/>
      <c r="ALI5" s="220"/>
      <c r="ALJ5" s="220"/>
      <c r="ALK5" s="220"/>
      <c r="ALL5" s="220"/>
      <c r="ALM5" s="220"/>
      <c r="ALN5" s="220"/>
      <c r="ALO5" s="220"/>
      <c r="ALP5" s="220"/>
      <c r="ALQ5" s="220"/>
      <c r="ALR5" s="220"/>
      <c r="ALS5" s="220"/>
      <c r="ALT5" s="220"/>
      <c r="ALU5" s="220"/>
      <c r="ALV5" s="220"/>
      <c r="ALW5" s="220"/>
      <c r="ALX5" s="220"/>
      <c r="ALY5" s="220"/>
      <c r="ALZ5" s="220"/>
      <c r="AMA5" s="220"/>
      <c r="AMB5" s="220"/>
      <c r="AMC5" s="220"/>
      <c r="AMD5" s="220"/>
      <c r="AME5" s="220"/>
      <c r="AMF5" s="220"/>
      <c r="AMG5" s="220"/>
      <c r="AMH5" s="220"/>
      <c r="AMK5" s="220"/>
    </row>
    <row r="6" customFormat="false" ht="23.85" hidden="false" customHeight="false" outlineLevel="0" collapsed="false">
      <c r="A6" s="211"/>
      <c r="B6" s="212" t="n">
        <v>2</v>
      </c>
      <c r="C6" s="213"/>
      <c r="D6" s="212" t="s">
        <v>478</v>
      </c>
      <c r="E6" s="212" t="n">
        <v>24090</v>
      </c>
      <c r="F6" s="214" t="s">
        <v>477</v>
      </c>
      <c r="G6" s="215"/>
      <c r="H6" s="216" t="n">
        <v>8.4</v>
      </c>
      <c r="I6" s="217" t="n">
        <f aca="false">'Belo Horizonte - Custo - m2'!C34</f>
        <v>0</v>
      </c>
      <c r="J6" s="218" t="n">
        <f aca="false">H6*I6</f>
        <v>0</v>
      </c>
      <c r="K6" s="219" t="n">
        <f aca="false">H6*12</f>
        <v>100.8</v>
      </c>
      <c r="L6" s="218" t="n">
        <f aca="false">I6*K6</f>
        <v>0</v>
      </c>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S6" s="220"/>
      <c r="AT6" s="220"/>
      <c r="AU6" s="220"/>
      <c r="AV6" s="220"/>
      <c r="AW6" s="220"/>
      <c r="AX6" s="220"/>
      <c r="AY6" s="220"/>
      <c r="AZ6" s="220"/>
      <c r="BA6" s="220"/>
      <c r="BB6" s="220"/>
      <c r="BC6" s="220"/>
      <c r="BD6" s="220"/>
      <c r="BE6" s="220"/>
      <c r="BF6" s="220"/>
      <c r="BG6" s="220"/>
      <c r="BH6" s="220"/>
      <c r="BI6" s="220"/>
      <c r="BJ6" s="220"/>
      <c r="BK6" s="220"/>
      <c r="BL6" s="220"/>
      <c r="BM6" s="220"/>
      <c r="BN6" s="220"/>
      <c r="BO6" s="220"/>
      <c r="BP6" s="220"/>
      <c r="BQ6" s="220"/>
      <c r="BR6" s="220"/>
      <c r="BS6" s="220"/>
      <c r="BT6" s="220"/>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0"/>
      <c r="DI6" s="220"/>
      <c r="DJ6" s="220"/>
      <c r="DK6" s="220"/>
      <c r="DL6" s="220"/>
      <c r="DM6" s="220"/>
      <c r="DN6" s="220"/>
      <c r="DO6" s="220"/>
      <c r="DP6" s="220"/>
      <c r="DQ6" s="220"/>
      <c r="DR6" s="220"/>
      <c r="DS6" s="220"/>
      <c r="DT6" s="220"/>
      <c r="DU6" s="220"/>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c r="FJ6" s="220"/>
      <c r="FK6" s="220"/>
      <c r="FL6" s="220"/>
      <c r="FM6" s="220"/>
      <c r="FN6" s="220"/>
      <c r="FO6" s="220"/>
      <c r="FP6" s="220"/>
      <c r="FQ6" s="220"/>
      <c r="FR6" s="220"/>
      <c r="FS6" s="220"/>
      <c r="FT6" s="220"/>
      <c r="FU6" s="220"/>
      <c r="FV6" s="220"/>
      <c r="FW6" s="220"/>
      <c r="FX6" s="220"/>
      <c r="FY6" s="220"/>
      <c r="FZ6" s="220"/>
      <c r="GA6" s="220"/>
      <c r="GB6" s="220"/>
      <c r="GC6" s="220"/>
      <c r="GD6" s="220"/>
      <c r="GE6" s="220"/>
      <c r="GF6" s="220"/>
      <c r="GG6" s="220"/>
      <c r="GH6" s="220"/>
      <c r="GI6" s="220"/>
      <c r="GJ6" s="220"/>
      <c r="GK6" s="220"/>
      <c r="GL6" s="220"/>
      <c r="GM6" s="220"/>
      <c r="GN6" s="220"/>
      <c r="GO6" s="220"/>
      <c r="GP6" s="220"/>
      <c r="GQ6" s="220"/>
      <c r="GR6" s="220"/>
      <c r="GS6" s="220"/>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220"/>
      <c r="HY6" s="220"/>
      <c r="HZ6" s="220"/>
      <c r="IA6" s="220"/>
      <c r="IB6" s="220"/>
      <c r="IC6" s="220"/>
      <c r="ID6" s="220"/>
      <c r="IE6" s="220"/>
      <c r="IF6" s="220"/>
      <c r="IG6" s="220"/>
      <c r="IH6" s="220"/>
      <c r="II6" s="220"/>
      <c r="IJ6" s="220"/>
      <c r="IK6" s="220"/>
      <c r="IL6" s="220"/>
      <c r="IM6" s="220"/>
      <c r="IN6" s="220"/>
      <c r="IO6" s="220"/>
      <c r="IP6" s="220"/>
      <c r="IQ6" s="220"/>
      <c r="IR6" s="220"/>
      <c r="IS6" s="220"/>
      <c r="IT6" s="220"/>
      <c r="IU6" s="220"/>
      <c r="IV6" s="220"/>
      <c r="IW6" s="220"/>
      <c r="IX6" s="220"/>
      <c r="IY6" s="220"/>
      <c r="IZ6" s="220"/>
      <c r="JA6" s="220"/>
      <c r="JB6" s="220"/>
      <c r="JC6" s="220"/>
      <c r="JD6" s="220"/>
      <c r="JE6" s="220"/>
      <c r="JF6" s="220"/>
      <c r="JG6" s="220"/>
      <c r="JH6" s="220"/>
      <c r="JI6" s="220"/>
      <c r="JJ6" s="220"/>
      <c r="JK6" s="220"/>
      <c r="JL6" s="220"/>
      <c r="JM6" s="220"/>
      <c r="JN6" s="220"/>
      <c r="JO6" s="220"/>
      <c r="JP6" s="220"/>
      <c r="JQ6" s="220"/>
      <c r="JR6" s="220"/>
      <c r="JS6" s="220"/>
      <c r="JT6" s="220"/>
      <c r="JU6" s="220"/>
      <c r="JV6" s="220"/>
      <c r="JW6" s="220"/>
      <c r="JX6" s="220"/>
      <c r="JY6" s="220"/>
      <c r="JZ6" s="220"/>
      <c r="KA6" s="220"/>
      <c r="KB6" s="220"/>
      <c r="KC6" s="220"/>
      <c r="KD6" s="220"/>
      <c r="KE6" s="220"/>
      <c r="KF6" s="220"/>
      <c r="KG6" s="220"/>
      <c r="KH6" s="220"/>
      <c r="KI6" s="220"/>
      <c r="KJ6" s="220"/>
      <c r="KK6" s="220"/>
      <c r="KL6" s="220"/>
      <c r="KM6" s="220"/>
      <c r="KN6" s="220"/>
      <c r="KO6" s="220"/>
      <c r="KP6" s="220"/>
      <c r="KQ6" s="220"/>
      <c r="KR6" s="220"/>
      <c r="KS6" s="220"/>
      <c r="KT6" s="220"/>
      <c r="KU6" s="220"/>
      <c r="KV6" s="220"/>
      <c r="KW6" s="220"/>
      <c r="KX6" s="220"/>
      <c r="KY6" s="220"/>
      <c r="KZ6" s="220"/>
      <c r="LA6" s="220"/>
      <c r="LB6" s="220"/>
      <c r="LC6" s="220"/>
      <c r="LD6" s="220"/>
      <c r="LE6" s="220"/>
      <c r="LF6" s="220"/>
      <c r="LG6" s="220"/>
      <c r="LH6" s="220"/>
      <c r="LI6" s="220"/>
      <c r="LJ6" s="220"/>
      <c r="LK6" s="220"/>
      <c r="LL6" s="220"/>
      <c r="LM6" s="220"/>
      <c r="LN6" s="220"/>
      <c r="LO6" s="220"/>
      <c r="LP6" s="220"/>
      <c r="LQ6" s="220"/>
      <c r="LR6" s="220"/>
      <c r="LS6" s="220"/>
      <c r="LT6" s="220"/>
      <c r="LU6" s="220"/>
      <c r="LV6" s="220"/>
      <c r="LW6" s="220"/>
      <c r="LX6" s="220"/>
      <c r="LY6" s="220"/>
      <c r="LZ6" s="220"/>
      <c r="MA6" s="220"/>
      <c r="MB6" s="220"/>
      <c r="MC6" s="220"/>
      <c r="MD6" s="220"/>
      <c r="ME6" s="220"/>
      <c r="MF6" s="220"/>
      <c r="MG6" s="220"/>
      <c r="MH6" s="220"/>
      <c r="MI6" s="220"/>
      <c r="MJ6" s="220"/>
      <c r="MK6" s="220"/>
      <c r="ML6" s="220"/>
      <c r="MM6" s="220"/>
      <c r="MN6" s="220"/>
      <c r="MO6" s="220"/>
      <c r="MP6" s="220"/>
      <c r="MQ6" s="220"/>
      <c r="MR6" s="220"/>
      <c r="MS6" s="220"/>
      <c r="MT6" s="220"/>
      <c r="MU6" s="220"/>
      <c r="MV6" s="220"/>
      <c r="MW6" s="220"/>
      <c r="MX6" s="220"/>
      <c r="MY6" s="220"/>
      <c r="MZ6" s="220"/>
      <c r="NA6" s="220"/>
      <c r="NB6" s="220"/>
      <c r="NC6" s="220"/>
      <c r="ND6" s="220"/>
      <c r="NE6" s="220"/>
      <c r="NF6" s="220"/>
      <c r="NG6" s="220"/>
      <c r="NH6" s="220"/>
      <c r="NI6" s="220"/>
      <c r="NJ6" s="220"/>
      <c r="NK6" s="220"/>
      <c r="NL6" s="220"/>
      <c r="NM6" s="220"/>
      <c r="NN6" s="220"/>
      <c r="NO6" s="220"/>
      <c r="NP6" s="220"/>
      <c r="NQ6" s="220"/>
      <c r="NR6" s="220"/>
      <c r="NS6" s="220"/>
      <c r="NT6" s="220"/>
      <c r="NU6" s="220"/>
      <c r="NV6" s="220"/>
      <c r="NW6" s="220"/>
      <c r="NX6" s="220"/>
      <c r="NY6" s="220"/>
      <c r="NZ6" s="220"/>
      <c r="OA6" s="220"/>
      <c r="OB6" s="220"/>
      <c r="OC6" s="220"/>
      <c r="OD6" s="220"/>
      <c r="OE6" s="220"/>
      <c r="OF6" s="220"/>
      <c r="OG6" s="220"/>
      <c r="OH6" s="220"/>
      <c r="OI6" s="220"/>
      <c r="OJ6" s="220"/>
      <c r="OK6" s="220"/>
      <c r="OL6" s="220"/>
      <c r="OM6" s="220"/>
      <c r="ON6" s="220"/>
      <c r="OO6" s="220"/>
      <c r="OP6" s="220"/>
      <c r="OQ6" s="220"/>
      <c r="OR6" s="220"/>
      <c r="OS6" s="220"/>
      <c r="OT6" s="220"/>
      <c r="OU6" s="220"/>
      <c r="OV6" s="220"/>
      <c r="OW6" s="220"/>
      <c r="OX6" s="220"/>
      <c r="OY6" s="220"/>
      <c r="OZ6" s="220"/>
      <c r="PA6" s="220"/>
      <c r="PB6" s="220"/>
      <c r="PC6" s="220"/>
      <c r="PD6" s="220"/>
      <c r="PE6" s="220"/>
      <c r="PF6" s="220"/>
      <c r="PG6" s="220"/>
      <c r="PH6" s="220"/>
      <c r="PI6" s="220"/>
      <c r="PJ6" s="220"/>
      <c r="PK6" s="220"/>
      <c r="PL6" s="220"/>
      <c r="PM6" s="220"/>
      <c r="PN6" s="220"/>
      <c r="PO6" s="220"/>
      <c r="PP6" s="220"/>
      <c r="PQ6" s="220"/>
      <c r="PR6" s="220"/>
      <c r="PS6" s="220"/>
      <c r="PT6" s="220"/>
      <c r="PU6" s="220"/>
      <c r="PV6" s="220"/>
      <c r="PW6" s="220"/>
      <c r="PX6" s="220"/>
      <c r="PY6" s="220"/>
      <c r="PZ6" s="220"/>
      <c r="QA6" s="220"/>
      <c r="QB6" s="220"/>
      <c r="QC6" s="220"/>
      <c r="QD6" s="220"/>
      <c r="QE6" s="220"/>
      <c r="QF6" s="220"/>
      <c r="QG6" s="220"/>
      <c r="QH6" s="220"/>
      <c r="QI6" s="220"/>
      <c r="QJ6" s="220"/>
      <c r="QK6" s="220"/>
      <c r="QL6" s="220"/>
      <c r="QM6" s="220"/>
      <c r="QN6" s="220"/>
      <c r="QO6" s="220"/>
      <c r="QP6" s="220"/>
      <c r="QQ6" s="220"/>
      <c r="QR6" s="220"/>
      <c r="QS6" s="220"/>
      <c r="QT6" s="220"/>
      <c r="QU6" s="220"/>
      <c r="QV6" s="220"/>
      <c r="QW6" s="220"/>
      <c r="QX6" s="220"/>
      <c r="QY6" s="220"/>
      <c r="QZ6" s="220"/>
      <c r="RA6" s="220"/>
      <c r="RB6" s="220"/>
      <c r="RC6" s="220"/>
      <c r="RD6" s="220"/>
      <c r="RE6" s="220"/>
      <c r="RF6" s="220"/>
      <c r="RG6" s="220"/>
      <c r="RH6" s="220"/>
      <c r="RI6" s="220"/>
      <c r="RJ6" s="220"/>
      <c r="RK6" s="220"/>
      <c r="RL6" s="220"/>
      <c r="RM6" s="220"/>
      <c r="RN6" s="220"/>
      <c r="RO6" s="220"/>
      <c r="RP6" s="220"/>
      <c r="RQ6" s="220"/>
      <c r="RR6" s="220"/>
      <c r="RS6" s="220"/>
      <c r="RT6" s="220"/>
      <c r="RU6" s="220"/>
      <c r="RV6" s="220"/>
      <c r="RW6" s="220"/>
      <c r="RX6" s="220"/>
      <c r="RY6" s="220"/>
      <c r="RZ6" s="220"/>
      <c r="SA6" s="220"/>
      <c r="SB6" s="220"/>
      <c r="SC6" s="220"/>
      <c r="SD6" s="220"/>
      <c r="SE6" s="220"/>
      <c r="SF6" s="220"/>
      <c r="SG6" s="220"/>
      <c r="SH6" s="220"/>
      <c r="SI6" s="220"/>
      <c r="SJ6" s="220"/>
      <c r="SK6" s="220"/>
      <c r="SL6" s="220"/>
      <c r="SM6" s="220"/>
      <c r="SN6" s="220"/>
      <c r="SO6" s="220"/>
      <c r="SP6" s="220"/>
      <c r="SQ6" s="220"/>
      <c r="SR6" s="220"/>
      <c r="SS6" s="220"/>
      <c r="ST6" s="220"/>
      <c r="SU6" s="220"/>
      <c r="SV6" s="220"/>
      <c r="SW6" s="220"/>
      <c r="SX6" s="220"/>
      <c r="SY6" s="220"/>
      <c r="SZ6" s="220"/>
      <c r="TA6" s="220"/>
      <c r="TB6" s="220"/>
      <c r="TC6" s="220"/>
      <c r="TD6" s="220"/>
      <c r="TE6" s="220"/>
      <c r="TF6" s="220"/>
      <c r="TG6" s="220"/>
      <c r="TH6" s="220"/>
      <c r="TI6" s="220"/>
      <c r="TJ6" s="220"/>
      <c r="TK6" s="220"/>
      <c r="TL6" s="220"/>
      <c r="TM6" s="220"/>
      <c r="TN6" s="220"/>
      <c r="TO6" s="220"/>
      <c r="TP6" s="220"/>
      <c r="TQ6" s="220"/>
      <c r="TR6" s="220"/>
      <c r="TS6" s="220"/>
      <c r="TT6" s="220"/>
      <c r="TU6" s="220"/>
      <c r="TV6" s="220"/>
      <c r="TW6" s="220"/>
      <c r="TX6" s="220"/>
      <c r="TY6" s="220"/>
      <c r="TZ6" s="220"/>
      <c r="UA6" s="220"/>
      <c r="UB6" s="220"/>
      <c r="UC6" s="220"/>
      <c r="UD6" s="220"/>
      <c r="UE6" s="220"/>
      <c r="UF6" s="220"/>
      <c r="UG6" s="220"/>
      <c r="UH6" s="220"/>
      <c r="UI6" s="220"/>
      <c r="UJ6" s="220"/>
      <c r="UK6" s="220"/>
      <c r="UL6" s="220"/>
      <c r="UM6" s="220"/>
      <c r="UN6" s="220"/>
      <c r="UO6" s="220"/>
      <c r="UP6" s="220"/>
      <c r="UQ6" s="220"/>
      <c r="UR6" s="220"/>
      <c r="US6" s="220"/>
      <c r="UT6" s="220"/>
      <c r="UU6" s="220"/>
      <c r="UV6" s="220"/>
      <c r="UW6" s="220"/>
      <c r="UX6" s="220"/>
      <c r="UY6" s="220"/>
      <c r="UZ6" s="220"/>
      <c r="VA6" s="220"/>
      <c r="VB6" s="220"/>
      <c r="VC6" s="220"/>
      <c r="VD6" s="220"/>
      <c r="VE6" s="220"/>
      <c r="VF6" s="220"/>
      <c r="VG6" s="220"/>
      <c r="VH6" s="220"/>
      <c r="VI6" s="220"/>
      <c r="VJ6" s="220"/>
      <c r="VK6" s="220"/>
      <c r="VL6" s="220"/>
      <c r="VM6" s="220"/>
      <c r="VN6" s="220"/>
      <c r="VO6" s="220"/>
      <c r="VP6" s="220"/>
      <c r="VQ6" s="220"/>
      <c r="VR6" s="220"/>
      <c r="VS6" s="220"/>
      <c r="VT6" s="220"/>
      <c r="VU6" s="220"/>
      <c r="VV6" s="220"/>
      <c r="VW6" s="220"/>
      <c r="VX6" s="220"/>
      <c r="VY6" s="220"/>
      <c r="VZ6" s="220"/>
      <c r="WA6" s="220"/>
      <c r="WB6" s="220"/>
      <c r="WC6" s="220"/>
      <c r="WD6" s="220"/>
      <c r="WE6" s="220"/>
      <c r="WF6" s="220"/>
      <c r="WG6" s="220"/>
      <c r="WH6" s="220"/>
      <c r="WI6" s="220"/>
      <c r="WJ6" s="220"/>
      <c r="WK6" s="220"/>
      <c r="WL6" s="220"/>
      <c r="WM6" s="220"/>
      <c r="WN6" s="220"/>
      <c r="WO6" s="220"/>
      <c r="WP6" s="220"/>
      <c r="WQ6" s="220"/>
      <c r="WR6" s="220"/>
      <c r="WS6" s="220"/>
      <c r="WT6" s="220"/>
      <c r="WU6" s="220"/>
      <c r="WV6" s="220"/>
      <c r="WW6" s="220"/>
      <c r="WX6" s="220"/>
      <c r="WY6" s="220"/>
      <c r="WZ6" s="220"/>
      <c r="XA6" s="220"/>
      <c r="XB6" s="220"/>
      <c r="XC6" s="220"/>
      <c r="XD6" s="220"/>
      <c r="XE6" s="220"/>
      <c r="XF6" s="220"/>
      <c r="XG6" s="220"/>
      <c r="XH6" s="220"/>
      <c r="XI6" s="220"/>
      <c r="XJ6" s="220"/>
      <c r="XK6" s="220"/>
      <c r="XL6" s="220"/>
      <c r="XM6" s="220"/>
      <c r="XN6" s="220"/>
      <c r="XO6" s="220"/>
      <c r="XP6" s="220"/>
      <c r="XQ6" s="220"/>
      <c r="XR6" s="220"/>
      <c r="XS6" s="220"/>
      <c r="XT6" s="220"/>
      <c r="XU6" s="220"/>
      <c r="XV6" s="220"/>
      <c r="XW6" s="220"/>
      <c r="XX6" s="220"/>
      <c r="XY6" s="220"/>
      <c r="XZ6" s="220"/>
      <c r="YA6" s="220"/>
      <c r="YB6" s="220"/>
      <c r="YC6" s="220"/>
      <c r="YD6" s="220"/>
      <c r="YE6" s="220"/>
      <c r="YF6" s="220"/>
      <c r="YG6" s="220"/>
      <c r="YH6" s="220"/>
      <c r="YI6" s="220"/>
      <c r="YJ6" s="220"/>
      <c r="YK6" s="220"/>
      <c r="YL6" s="220"/>
      <c r="YM6" s="220"/>
      <c r="YN6" s="220"/>
      <c r="YO6" s="220"/>
      <c r="YP6" s="220"/>
      <c r="YQ6" s="220"/>
      <c r="YR6" s="220"/>
      <c r="YS6" s="220"/>
      <c r="YT6" s="220"/>
      <c r="YU6" s="220"/>
      <c r="YV6" s="220"/>
      <c r="YW6" s="220"/>
      <c r="YX6" s="220"/>
      <c r="YY6" s="220"/>
      <c r="YZ6" s="220"/>
      <c r="ZA6" s="220"/>
      <c r="ZB6" s="220"/>
      <c r="ZC6" s="220"/>
      <c r="ZD6" s="220"/>
      <c r="ZE6" s="220"/>
      <c r="ZF6" s="220"/>
      <c r="ZG6" s="220"/>
      <c r="ZH6" s="220"/>
      <c r="ZI6" s="220"/>
      <c r="ZJ6" s="220"/>
      <c r="ZK6" s="220"/>
      <c r="ZL6" s="220"/>
      <c r="ZM6" s="220"/>
      <c r="ZN6" s="220"/>
      <c r="ZO6" s="220"/>
      <c r="ZP6" s="220"/>
      <c r="ZQ6" s="220"/>
      <c r="ZR6" s="220"/>
      <c r="ZS6" s="220"/>
      <c r="ZT6" s="220"/>
      <c r="ZU6" s="220"/>
      <c r="ZV6" s="220"/>
      <c r="ZW6" s="220"/>
      <c r="ZX6" s="220"/>
      <c r="ZY6" s="220"/>
      <c r="ZZ6" s="220"/>
      <c r="AAA6" s="220"/>
      <c r="AAB6" s="220"/>
      <c r="AAC6" s="220"/>
      <c r="AAD6" s="220"/>
      <c r="AAE6" s="220"/>
      <c r="AAF6" s="220"/>
      <c r="AAG6" s="220"/>
      <c r="AAH6" s="220"/>
      <c r="AAI6" s="220"/>
      <c r="AAJ6" s="220"/>
      <c r="AAK6" s="220"/>
      <c r="AAL6" s="220"/>
      <c r="AAM6" s="220"/>
      <c r="AAN6" s="220"/>
      <c r="AAO6" s="220"/>
      <c r="AAP6" s="220"/>
      <c r="AAQ6" s="220"/>
      <c r="AAR6" s="220"/>
      <c r="AAS6" s="220"/>
      <c r="AAT6" s="220"/>
      <c r="AAU6" s="220"/>
      <c r="AAV6" s="220"/>
      <c r="AAW6" s="220"/>
      <c r="AAX6" s="220"/>
      <c r="AAY6" s="220"/>
      <c r="AAZ6" s="220"/>
      <c r="ABA6" s="220"/>
      <c r="ABB6" s="220"/>
      <c r="ABC6" s="220"/>
      <c r="ABD6" s="220"/>
      <c r="ABE6" s="220"/>
      <c r="ABF6" s="220"/>
      <c r="ABG6" s="220"/>
      <c r="ABH6" s="220"/>
      <c r="ABI6" s="220"/>
      <c r="ABJ6" s="220"/>
      <c r="ABK6" s="220"/>
      <c r="ABL6" s="220"/>
      <c r="ABM6" s="220"/>
      <c r="ABN6" s="220"/>
      <c r="ABO6" s="220"/>
      <c r="ABP6" s="220"/>
      <c r="ABQ6" s="220"/>
      <c r="ABR6" s="220"/>
      <c r="ABS6" s="220"/>
      <c r="ABT6" s="220"/>
      <c r="ABU6" s="220"/>
      <c r="ABV6" s="220"/>
      <c r="ABW6" s="220"/>
      <c r="ABX6" s="220"/>
      <c r="ABY6" s="220"/>
      <c r="ABZ6" s="220"/>
      <c r="ACA6" s="220"/>
      <c r="ACB6" s="220"/>
      <c r="ACC6" s="220"/>
      <c r="ACD6" s="220"/>
      <c r="ACE6" s="220"/>
      <c r="ACF6" s="220"/>
      <c r="ACG6" s="220"/>
      <c r="ACH6" s="220"/>
      <c r="ACI6" s="220"/>
      <c r="ACJ6" s="220"/>
      <c r="ACK6" s="220"/>
      <c r="ACL6" s="220"/>
      <c r="ACM6" s="220"/>
      <c r="ACN6" s="220"/>
      <c r="ACO6" s="220"/>
      <c r="ACP6" s="220"/>
      <c r="ACQ6" s="220"/>
      <c r="ACR6" s="220"/>
      <c r="ACS6" s="220"/>
      <c r="ACT6" s="220"/>
      <c r="ACU6" s="220"/>
      <c r="ACV6" s="220"/>
      <c r="ACW6" s="220"/>
      <c r="ACX6" s="220"/>
      <c r="ACY6" s="220"/>
      <c r="ACZ6" s="220"/>
      <c r="ADA6" s="220"/>
      <c r="ADB6" s="220"/>
      <c r="ADC6" s="220"/>
      <c r="ADD6" s="220"/>
      <c r="ADE6" s="220"/>
      <c r="ADF6" s="220"/>
      <c r="ADG6" s="220"/>
      <c r="ADH6" s="220"/>
      <c r="ADI6" s="220"/>
      <c r="ADJ6" s="220"/>
      <c r="ADK6" s="220"/>
      <c r="ADL6" s="220"/>
      <c r="ADM6" s="220"/>
      <c r="ADN6" s="220"/>
      <c r="ADO6" s="220"/>
      <c r="ADP6" s="220"/>
      <c r="ADQ6" s="220"/>
      <c r="ADR6" s="220"/>
      <c r="ADS6" s="220"/>
      <c r="ADT6" s="220"/>
      <c r="ADU6" s="220"/>
      <c r="ADV6" s="220"/>
      <c r="ADW6" s="220"/>
      <c r="ADX6" s="220"/>
      <c r="ADY6" s="220"/>
      <c r="ADZ6" s="220"/>
      <c r="AEA6" s="220"/>
      <c r="AEB6" s="220"/>
      <c r="AEC6" s="220"/>
      <c r="AED6" s="220"/>
      <c r="AEE6" s="220"/>
      <c r="AEF6" s="220"/>
      <c r="AEG6" s="220"/>
      <c r="AEH6" s="220"/>
      <c r="AEI6" s="220"/>
      <c r="AEJ6" s="220"/>
      <c r="AEK6" s="220"/>
      <c r="AEL6" s="220"/>
      <c r="AEM6" s="220"/>
      <c r="AEN6" s="220"/>
      <c r="AEO6" s="220"/>
      <c r="AEP6" s="220"/>
      <c r="AEQ6" s="220"/>
      <c r="AER6" s="220"/>
      <c r="AES6" s="220"/>
      <c r="AET6" s="220"/>
      <c r="AEU6" s="220"/>
      <c r="AEV6" s="220"/>
      <c r="AEW6" s="220"/>
      <c r="AEX6" s="220"/>
      <c r="AEY6" s="220"/>
      <c r="AEZ6" s="220"/>
      <c r="AFA6" s="220"/>
      <c r="AFB6" s="220"/>
      <c r="AFC6" s="220"/>
      <c r="AFD6" s="220"/>
      <c r="AFE6" s="220"/>
      <c r="AFF6" s="220"/>
      <c r="AFG6" s="220"/>
      <c r="AFH6" s="220"/>
      <c r="AFI6" s="220"/>
      <c r="AFJ6" s="220"/>
      <c r="AFK6" s="220"/>
      <c r="AFL6" s="220"/>
      <c r="AFM6" s="220"/>
      <c r="AFN6" s="220"/>
      <c r="AFO6" s="220"/>
      <c r="AFP6" s="220"/>
      <c r="AFQ6" s="220"/>
      <c r="AFR6" s="220"/>
      <c r="AFS6" s="220"/>
      <c r="AFT6" s="220"/>
      <c r="AFU6" s="220"/>
      <c r="AFV6" s="220"/>
      <c r="AFW6" s="220"/>
      <c r="AFX6" s="220"/>
      <c r="AFY6" s="220"/>
      <c r="AFZ6" s="220"/>
      <c r="AGA6" s="220"/>
      <c r="AGB6" s="220"/>
      <c r="AGC6" s="220"/>
      <c r="AGD6" s="220"/>
      <c r="AGE6" s="220"/>
      <c r="AGF6" s="220"/>
      <c r="AGG6" s="220"/>
      <c r="AGH6" s="220"/>
      <c r="AGI6" s="220"/>
      <c r="AGJ6" s="220"/>
      <c r="AGK6" s="220"/>
      <c r="AGL6" s="220"/>
      <c r="AGM6" s="220"/>
      <c r="AGN6" s="220"/>
      <c r="AGO6" s="220"/>
      <c r="AGP6" s="220"/>
      <c r="AGQ6" s="220"/>
      <c r="AGR6" s="220"/>
      <c r="AGS6" s="220"/>
      <c r="AGT6" s="220"/>
      <c r="AGU6" s="220"/>
      <c r="AGV6" s="220"/>
      <c r="AGW6" s="220"/>
      <c r="AGX6" s="220"/>
      <c r="AGY6" s="220"/>
      <c r="AGZ6" s="220"/>
      <c r="AHA6" s="220"/>
      <c r="AHB6" s="220"/>
      <c r="AHC6" s="220"/>
      <c r="AHD6" s="220"/>
      <c r="AHE6" s="220"/>
      <c r="AHF6" s="220"/>
      <c r="AHG6" s="220"/>
      <c r="AHH6" s="220"/>
      <c r="AHI6" s="220"/>
      <c r="AHJ6" s="220"/>
      <c r="AHK6" s="220"/>
      <c r="AHL6" s="220"/>
      <c r="AHM6" s="220"/>
      <c r="AHN6" s="220"/>
      <c r="AHO6" s="220"/>
      <c r="AHP6" s="220"/>
      <c r="AHQ6" s="220"/>
      <c r="AHR6" s="220"/>
      <c r="AHS6" s="220"/>
      <c r="AHT6" s="220"/>
      <c r="AHU6" s="220"/>
      <c r="AHV6" s="220"/>
      <c r="AHW6" s="220"/>
      <c r="AHX6" s="220"/>
      <c r="AHY6" s="220"/>
      <c r="AHZ6" s="220"/>
      <c r="AIA6" s="220"/>
      <c r="AIB6" s="220"/>
      <c r="AIC6" s="220"/>
      <c r="AID6" s="220"/>
      <c r="AIE6" s="220"/>
      <c r="AIF6" s="220"/>
      <c r="AIG6" s="220"/>
      <c r="AIH6" s="220"/>
      <c r="AII6" s="220"/>
      <c r="AIJ6" s="220"/>
      <c r="AIK6" s="220"/>
      <c r="AIL6" s="220"/>
      <c r="AIM6" s="220"/>
      <c r="AIN6" s="220"/>
      <c r="AIO6" s="220"/>
      <c r="AIP6" s="220"/>
      <c r="AIQ6" s="220"/>
      <c r="AIR6" s="220"/>
      <c r="AIS6" s="220"/>
      <c r="AIT6" s="220"/>
      <c r="AIU6" s="220"/>
      <c r="AIV6" s="220"/>
      <c r="AIW6" s="220"/>
      <c r="AIX6" s="220"/>
      <c r="AIY6" s="220"/>
      <c r="AIZ6" s="220"/>
      <c r="AJA6" s="220"/>
      <c r="AJB6" s="220"/>
      <c r="AJC6" s="220"/>
      <c r="AJD6" s="220"/>
      <c r="AJE6" s="220"/>
      <c r="AJF6" s="220"/>
      <c r="AJG6" s="220"/>
      <c r="AJH6" s="220"/>
      <c r="AJI6" s="220"/>
      <c r="AJJ6" s="220"/>
      <c r="AJK6" s="220"/>
      <c r="AJL6" s="220"/>
      <c r="AJM6" s="220"/>
      <c r="AJN6" s="220"/>
      <c r="AJO6" s="220"/>
      <c r="AJP6" s="220"/>
      <c r="AJQ6" s="220"/>
      <c r="AJR6" s="220"/>
      <c r="AJS6" s="220"/>
      <c r="AJT6" s="220"/>
      <c r="AJU6" s="220"/>
      <c r="AJV6" s="220"/>
      <c r="AJW6" s="220"/>
      <c r="AJX6" s="220"/>
      <c r="AJY6" s="220"/>
      <c r="AJZ6" s="220"/>
      <c r="AKA6" s="220"/>
      <c r="AKB6" s="220"/>
      <c r="AKC6" s="220"/>
      <c r="AKD6" s="220"/>
      <c r="AKE6" s="220"/>
      <c r="AKF6" s="220"/>
      <c r="AKG6" s="220"/>
      <c r="AKH6" s="220"/>
      <c r="AKI6" s="220"/>
      <c r="AKJ6" s="220"/>
      <c r="AKK6" s="220"/>
      <c r="AKL6" s="220"/>
      <c r="AKM6" s="220"/>
      <c r="AKN6" s="220"/>
      <c r="AKO6" s="220"/>
      <c r="AKP6" s="220"/>
      <c r="AKQ6" s="220"/>
      <c r="AKR6" s="220"/>
      <c r="AKS6" s="220"/>
      <c r="AKT6" s="220"/>
      <c r="AKU6" s="220"/>
      <c r="AKV6" s="220"/>
      <c r="AKW6" s="220"/>
      <c r="AKX6" s="220"/>
      <c r="AKY6" s="220"/>
      <c r="AKZ6" s="220"/>
      <c r="ALA6" s="220"/>
      <c r="ALB6" s="220"/>
      <c r="ALC6" s="220"/>
      <c r="ALD6" s="220"/>
      <c r="ALE6" s="220"/>
      <c r="ALF6" s="220"/>
      <c r="ALG6" s="220"/>
      <c r="ALH6" s="220"/>
      <c r="ALI6" s="220"/>
      <c r="ALJ6" s="220"/>
      <c r="ALK6" s="220"/>
      <c r="ALL6" s="220"/>
      <c r="ALM6" s="220"/>
      <c r="ALN6" s="220"/>
      <c r="ALO6" s="220"/>
      <c r="ALP6" s="220"/>
      <c r="ALQ6" s="220"/>
      <c r="ALR6" s="220"/>
      <c r="ALS6" s="220"/>
      <c r="ALT6" s="220"/>
      <c r="ALU6" s="220"/>
      <c r="ALV6" s="220"/>
      <c r="ALW6" s="220"/>
      <c r="ALX6" s="220"/>
      <c r="ALY6" s="220"/>
      <c r="ALZ6" s="220"/>
      <c r="AMA6" s="220"/>
      <c r="AMB6" s="220"/>
      <c r="AMC6" s="220"/>
      <c r="AMD6" s="220"/>
      <c r="AME6" s="220"/>
      <c r="AMF6" s="220"/>
      <c r="AMG6" s="220"/>
      <c r="AMH6" s="220"/>
      <c r="AMK6" s="220"/>
    </row>
    <row r="7" customFormat="false" ht="23.85" hidden="false" customHeight="false" outlineLevel="0" collapsed="false">
      <c r="A7" s="211"/>
      <c r="B7" s="212" t="n">
        <v>3</v>
      </c>
      <c r="C7" s="213"/>
      <c r="D7" s="212" t="s">
        <v>479</v>
      </c>
      <c r="E7" s="212" t="n">
        <v>24090</v>
      </c>
      <c r="F7" s="214" t="s">
        <v>477</v>
      </c>
      <c r="G7" s="215"/>
      <c r="H7" s="216" t="n">
        <v>254.17</v>
      </c>
      <c r="I7" s="217" t="n">
        <f aca="false">'Belo Horizonte - Custo - m2'!C35</f>
        <v>0</v>
      </c>
      <c r="J7" s="218" t="n">
        <f aca="false">H7*I7</f>
        <v>0</v>
      </c>
      <c r="K7" s="219" t="n">
        <f aca="false">H7*12</f>
        <v>3050.04</v>
      </c>
      <c r="L7" s="218" t="n">
        <f aca="false">I7*K7</f>
        <v>0</v>
      </c>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0"/>
      <c r="BD7" s="220"/>
      <c r="BE7" s="220"/>
      <c r="BF7" s="220"/>
      <c r="BG7" s="220"/>
      <c r="BH7" s="220"/>
      <c r="BI7" s="220"/>
      <c r="BJ7" s="220"/>
      <c r="BK7" s="220"/>
      <c r="BL7" s="220"/>
      <c r="BM7" s="220"/>
      <c r="BN7" s="220"/>
      <c r="BO7" s="220"/>
      <c r="BP7" s="220"/>
      <c r="BQ7" s="220"/>
      <c r="BR7" s="220"/>
      <c r="BS7" s="220"/>
      <c r="BT7" s="220"/>
      <c r="BU7" s="220"/>
      <c r="BV7" s="220"/>
      <c r="BW7" s="220"/>
      <c r="BX7" s="220"/>
      <c r="BY7" s="220"/>
      <c r="BZ7" s="220"/>
      <c r="CA7" s="220"/>
      <c r="CB7" s="220"/>
      <c r="CC7" s="220"/>
      <c r="CD7" s="220"/>
      <c r="CE7" s="220"/>
      <c r="CF7" s="220"/>
      <c r="CG7" s="220"/>
      <c r="CH7" s="220"/>
      <c r="CI7" s="220"/>
      <c r="CJ7" s="220"/>
      <c r="CK7" s="220"/>
      <c r="CL7" s="220"/>
      <c r="CM7" s="220"/>
      <c r="CN7" s="220"/>
      <c r="CO7" s="220"/>
      <c r="CP7" s="220"/>
      <c r="CQ7" s="220"/>
      <c r="CR7" s="220"/>
      <c r="CS7" s="220"/>
      <c r="CT7" s="220"/>
      <c r="CU7" s="220"/>
      <c r="CV7" s="220"/>
      <c r="CW7" s="220"/>
      <c r="CX7" s="220"/>
      <c r="CY7" s="220"/>
      <c r="CZ7" s="220"/>
      <c r="DA7" s="220"/>
      <c r="DB7" s="220"/>
      <c r="DC7" s="220"/>
      <c r="DD7" s="220"/>
      <c r="DE7" s="220"/>
      <c r="DF7" s="220"/>
      <c r="DG7" s="220"/>
      <c r="DH7" s="220"/>
      <c r="DI7" s="220"/>
      <c r="DJ7" s="220"/>
      <c r="DK7" s="220"/>
      <c r="DL7" s="220"/>
      <c r="DM7" s="220"/>
      <c r="DN7" s="220"/>
      <c r="DO7" s="220"/>
      <c r="DP7" s="220"/>
      <c r="DQ7" s="220"/>
      <c r="DR7" s="220"/>
      <c r="DS7" s="220"/>
      <c r="DT7" s="220"/>
      <c r="DU7" s="220"/>
      <c r="DV7" s="220"/>
      <c r="DW7" s="220"/>
      <c r="DX7" s="220"/>
      <c r="DY7" s="220"/>
      <c r="DZ7" s="220"/>
      <c r="EA7" s="220"/>
      <c r="EB7" s="220"/>
      <c r="EC7" s="220"/>
      <c r="ED7" s="220"/>
      <c r="EE7" s="220"/>
      <c r="EF7" s="220"/>
      <c r="EG7" s="220"/>
      <c r="EH7" s="220"/>
      <c r="EI7" s="220"/>
      <c r="EJ7" s="220"/>
      <c r="EK7" s="220"/>
      <c r="EL7" s="220"/>
      <c r="EM7" s="220"/>
      <c r="EN7" s="220"/>
      <c r="EO7" s="220"/>
      <c r="EP7" s="220"/>
      <c r="EQ7" s="220"/>
      <c r="ER7" s="220"/>
      <c r="ES7" s="220"/>
      <c r="ET7" s="220"/>
      <c r="EU7" s="220"/>
      <c r="EV7" s="220"/>
      <c r="EW7" s="220"/>
      <c r="EX7" s="220"/>
      <c r="EY7" s="220"/>
      <c r="EZ7" s="220"/>
      <c r="FA7" s="220"/>
      <c r="FB7" s="220"/>
      <c r="FC7" s="220"/>
      <c r="FD7" s="220"/>
      <c r="FE7" s="220"/>
      <c r="FF7" s="220"/>
      <c r="FG7" s="220"/>
      <c r="FH7" s="220"/>
      <c r="FI7" s="220"/>
      <c r="FJ7" s="220"/>
      <c r="FK7" s="220"/>
      <c r="FL7" s="220"/>
      <c r="FM7" s="220"/>
      <c r="FN7" s="220"/>
      <c r="FO7" s="220"/>
      <c r="FP7" s="220"/>
      <c r="FQ7" s="220"/>
      <c r="FR7" s="220"/>
      <c r="FS7" s="220"/>
      <c r="FT7" s="220"/>
      <c r="FU7" s="220"/>
      <c r="FV7" s="220"/>
      <c r="FW7" s="220"/>
      <c r="FX7" s="220"/>
      <c r="FY7" s="220"/>
      <c r="FZ7" s="220"/>
      <c r="GA7" s="220"/>
      <c r="GB7" s="220"/>
      <c r="GC7" s="220"/>
      <c r="GD7" s="220"/>
      <c r="GE7" s="220"/>
      <c r="GF7" s="220"/>
      <c r="GG7" s="220"/>
      <c r="GH7" s="220"/>
      <c r="GI7" s="220"/>
      <c r="GJ7" s="220"/>
      <c r="GK7" s="220"/>
      <c r="GL7" s="220"/>
      <c r="GM7" s="220"/>
      <c r="GN7" s="220"/>
      <c r="GO7" s="220"/>
      <c r="GP7" s="220"/>
      <c r="GQ7" s="220"/>
      <c r="GR7" s="220"/>
      <c r="GS7" s="220"/>
      <c r="GT7" s="220"/>
      <c r="GU7" s="220"/>
      <c r="GV7" s="220"/>
      <c r="GW7" s="220"/>
      <c r="GX7" s="220"/>
      <c r="GY7" s="220"/>
      <c r="GZ7" s="220"/>
      <c r="HA7" s="220"/>
      <c r="HB7" s="220"/>
      <c r="HC7" s="220"/>
      <c r="HD7" s="220"/>
      <c r="HE7" s="220"/>
      <c r="HF7" s="220"/>
      <c r="HG7" s="220"/>
      <c r="HH7" s="220"/>
      <c r="HI7" s="220"/>
      <c r="HJ7" s="220"/>
      <c r="HK7" s="220"/>
      <c r="HL7" s="220"/>
      <c r="HM7" s="220"/>
      <c r="HN7" s="220"/>
      <c r="HO7" s="220"/>
      <c r="HP7" s="220"/>
      <c r="HQ7" s="220"/>
      <c r="HR7" s="220"/>
      <c r="HS7" s="220"/>
      <c r="HT7" s="220"/>
      <c r="HU7" s="220"/>
      <c r="HV7" s="220"/>
      <c r="HW7" s="220"/>
      <c r="HX7" s="220"/>
      <c r="HY7" s="220"/>
      <c r="HZ7" s="220"/>
      <c r="IA7" s="220"/>
      <c r="IB7" s="220"/>
      <c r="IC7" s="220"/>
      <c r="ID7" s="220"/>
      <c r="IE7" s="220"/>
      <c r="IF7" s="220"/>
      <c r="IG7" s="220"/>
      <c r="IH7" s="220"/>
      <c r="II7" s="220"/>
      <c r="IJ7" s="220"/>
      <c r="IK7" s="220"/>
      <c r="IL7" s="220"/>
      <c r="IM7" s="220"/>
      <c r="IN7" s="220"/>
      <c r="IO7" s="220"/>
      <c r="IP7" s="220"/>
      <c r="IQ7" s="220"/>
      <c r="IR7" s="220"/>
      <c r="IS7" s="220"/>
      <c r="IT7" s="220"/>
      <c r="IU7" s="220"/>
      <c r="IV7" s="220"/>
      <c r="IW7" s="220"/>
      <c r="IX7" s="220"/>
      <c r="IY7" s="220"/>
      <c r="IZ7" s="220"/>
      <c r="JA7" s="220"/>
      <c r="JB7" s="220"/>
      <c r="JC7" s="220"/>
      <c r="JD7" s="220"/>
      <c r="JE7" s="220"/>
      <c r="JF7" s="220"/>
      <c r="JG7" s="220"/>
      <c r="JH7" s="220"/>
      <c r="JI7" s="220"/>
      <c r="JJ7" s="220"/>
      <c r="JK7" s="220"/>
      <c r="JL7" s="220"/>
      <c r="JM7" s="220"/>
      <c r="JN7" s="220"/>
      <c r="JO7" s="220"/>
      <c r="JP7" s="220"/>
      <c r="JQ7" s="220"/>
      <c r="JR7" s="220"/>
      <c r="JS7" s="220"/>
      <c r="JT7" s="220"/>
      <c r="JU7" s="220"/>
      <c r="JV7" s="220"/>
      <c r="JW7" s="220"/>
      <c r="JX7" s="220"/>
      <c r="JY7" s="220"/>
      <c r="JZ7" s="220"/>
      <c r="KA7" s="220"/>
      <c r="KB7" s="220"/>
      <c r="KC7" s="220"/>
      <c r="KD7" s="220"/>
      <c r="KE7" s="220"/>
      <c r="KF7" s="220"/>
      <c r="KG7" s="220"/>
      <c r="KH7" s="220"/>
      <c r="KI7" s="220"/>
      <c r="KJ7" s="220"/>
      <c r="KK7" s="220"/>
      <c r="KL7" s="220"/>
      <c r="KM7" s="220"/>
      <c r="KN7" s="220"/>
      <c r="KO7" s="220"/>
      <c r="KP7" s="220"/>
      <c r="KQ7" s="220"/>
      <c r="KR7" s="220"/>
      <c r="KS7" s="220"/>
      <c r="KT7" s="220"/>
      <c r="KU7" s="220"/>
      <c r="KV7" s="220"/>
      <c r="KW7" s="220"/>
      <c r="KX7" s="220"/>
      <c r="KY7" s="220"/>
      <c r="KZ7" s="220"/>
      <c r="LA7" s="220"/>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0"/>
      <c r="PU7" s="220"/>
      <c r="PV7" s="220"/>
      <c r="PW7" s="220"/>
      <c r="PX7" s="220"/>
      <c r="PY7" s="220"/>
      <c r="PZ7" s="220"/>
      <c r="QA7" s="220"/>
      <c r="QB7" s="220"/>
      <c r="QC7" s="220"/>
      <c r="QD7" s="220"/>
      <c r="QE7" s="220"/>
      <c r="QF7" s="220"/>
      <c r="QG7" s="220"/>
      <c r="QH7" s="220"/>
      <c r="QI7" s="220"/>
      <c r="QJ7" s="220"/>
      <c r="QK7" s="220"/>
      <c r="QL7" s="220"/>
      <c r="QM7" s="220"/>
      <c r="QN7" s="220"/>
      <c r="QO7" s="220"/>
      <c r="QP7" s="220"/>
      <c r="QQ7" s="220"/>
      <c r="QR7" s="220"/>
      <c r="QS7" s="220"/>
      <c r="QT7" s="220"/>
      <c r="QU7" s="220"/>
      <c r="QV7" s="220"/>
      <c r="QW7" s="220"/>
      <c r="QX7" s="220"/>
      <c r="QY7" s="220"/>
      <c r="QZ7" s="220"/>
      <c r="RA7" s="220"/>
      <c r="RB7" s="220"/>
      <c r="RC7" s="220"/>
      <c r="RD7" s="220"/>
      <c r="RE7" s="220"/>
      <c r="RF7" s="220"/>
      <c r="RG7" s="220"/>
      <c r="RH7" s="220"/>
      <c r="RI7" s="220"/>
      <c r="RJ7" s="220"/>
      <c r="RK7" s="220"/>
      <c r="RL7" s="220"/>
      <c r="RM7" s="220"/>
      <c r="RN7" s="220"/>
      <c r="RO7" s="220"/>
      <c r="RP7" s="220"/>
      <c r="RQ7" s="220"/>
      <c r="RR7" s="220"/>
      <c r="RS7" s="220"/>
      <c r="RT7" s="220"/>
      <c r="RU7" s="220"/>
      <c r="RV7" s="220"/>
      <c r="RW7" s="220"/>
      <c r="RX7" s="220"/>
      <c r="RY7" s="220"/>
      <c r="RZ7" s="220"/>
      <c r="SA7" s="220"/>
      <c r="SB7" s="220"/>
      <c r="SC7" s="220"/>
      <c r="SD7" s="220"/>
      <c r="SE7" s="220"/>
      <c r="SF7" s="220"/>
      <c r="SG7" s="220"/>
      <c r="SH7" s="220"/>
      <c r="SI7" s="220"/>
      <c r="SJ7" s="220"/>
      <c r="SK7" s="220"/>
      <c r="SL7" s="220"/>
      <c r="SM7" s="220"/>
      <c r="SN7" s="220"/>
      <c r="SO7" s="220"/>
      <c r="SP7" s="220"/>
      <c r="SQ7" s="220"/>
      <c r="SR7" s="220"/>
      <c r="SS7" s="220"/>
      <c r="ST7" s="220"/>
      <c r="SU7" s="220"/>
      <c r="SV7" s="220"/>
      <c r="SW7" s="220"/>
      <c r="SX7" s="220"/>
      <c r="SY7" s="220"/>
      <c r="SZ7" s="220"/>
      <c r="TA7" s="220"/>
      <c r="TB7" s="220"/>
      <c r="TC7" s="220"/>
      <c r="TD7" s="220"/>
      <c r="TE7" s="220"/>
      <c r="TF7" s="220"/>
      <c r="TG7" s="220"/>
      <c r="TH7" s="220"/>
      <c r="TI7" s="220"/>
      <c r="TJ7" s="220"/>
      <c r="TK7" s="220"/>
      <c r="TL7" s="220"/>
      <c r="TM7" s="220"/>
      <c r="TN7" s="220"/>
      <c r="TO7" s="220"/>
      <c r="TP7" s="220"/>
      <c r="TQ7" s="220"/>
      <c r="TR7" s="220"/>
      <c r="TS7" s="220"/>
      <c r="TT7" s="220"/>
      <c r="TU7" s="220"/>
      <c r="TV7" s="220"/>
      <c r="TW7" s="220"/>
      <c r="TX7" s="220"/>
      <c r="TY7" s="220"/>
      <c r="TZ7" s="220"/>
      <c r="UA7" s="220"/>
      <c r="UB7" s="220"/>
      <c r="UC7" s="220"/>
      <c r="UD7" s="220"/>
      <c r="UE7" s="220"/>
      <c r="UF7" s="220"/>
      <c r="UG7" s="220"/>
      <c r="UH7" s="220"/>
      <c r="UI7" s="220"/>
      <c r="UJ7" s="220"/>
      <c r="UK7" s="220"/>
      <c r="UL7" s="220"/>
      <c r="UM7" s="220"/>
      <c r="UN7" s="220"/>
      <c r="UO7" s="220"/>
      <c r="UP7" s="220"/>
      <c r="UQ7" s="220"/>
      <c r="UR7" s="220"/>
      <c r="US7" s="220"/>
      <c r="UT7" s="220"/>
      <c r="UU7" s="220"/>
      <c r="UV7" s="220"/>
      <c r="UW7" s="220"/>
      <c r="UX7" s="220"/>
      <c r="UY7" s="220"/>
      <c r="UZ7" s="220"/>
      <c r="VA7" s="220"/>
      <c r="VB7" s="220"/>
      <c r="VC7" s="220"/>
      <c r="VD7" s="220"/>
      <c r="VE7" s="220"/>
      <c r="VF7" s="220"/>
      <c r="VG7" s="220"/>
      <c r="VH7" s="220"/>
      <c r="VI7" s="220"/>
      <c r="VJ7" s="220"/>
      <c r="VK7" s="220"/>
      <c r="VL7" s="220"/>
      <c r="VM7" s="220"/>
      <c r="VN7" s="220"/>
      <c r="VO7" s="220"/>
      <c r="VP7" s="220"/>
      <c r="VQ7" s="220"/>
      <c r="VR7" s="220"/>
      <c r="VS7" s="220"/>
      <c r="VT7" s="220"/>
      <c r="VU7" s="220"/>
      <c r="VV7" s="220"/>
      <c r="VW7" s="220"/>
      <c r="VX7" s="220"/>
      <c r="VY7" s="220"/>
      <c r="VZ7" s="220"/>
      <c r="WA7" s="220"/>
      <c r="WB7" s="220"/>
      <c r="WC7" s="220"/>
      <c r="WD7" s="220"/>
      <c r="WE7" s="220"/>
      <c r="WF7" s="220"/>
      <c r="WG7" s="220"/>
      <c r="WH7" s="220"/>
      <c r="WI7" s="220"/>
      <c r="WJ7" s="220"/>
      <c r="WK7" s="220"/>
      <c r="WL7" s="220"/>
      <c r="WM7" s="220"/>
      <c r="WN7" s="220"/>
      <c r="WO7" s="220"/>
      <c r="WP7" s="220"/>
      <c r="WQ7" s="220"/>
      <c r="WR7" s="220"/>
      <c r="WS7" s="220"/>
      <c r="WT7" s="220"/>
      <c r="WU7" s="220"/>
      <c r="WV7" s="220"/>
      <c r="WW7" s="220"/>
      <c r="WX7" s="220"/>
      <c r="WY7" s="220"/>
      <c r="WZ7" s="220"/>
      <c r="XA7" s="220"/>
      <c r="XB7" s="220"/>
      <c r="XC7" s="220"/>
      <c r="XD7" s="220"/>
      <c r="XE7" s="220"/>
      <c r="XF7" s="220"/>
      <c r="XG7" s="220"/>
      <c r="XH7" s="220"/>
      <c r="XI7" s="220"/>
      <c r="XJ7" s="220"/>
      <c r="XK7" s="220"/>
      <c r="XL7" s="220"/>
      <c r="XM7" s="220"/>
      <c r="XN7" s="220"/>
      <c r="XO7" s="220"/>
      <c r="XP7" s="220"/>
      <c r="XQ7" s="220"/>
      <c r="XR7" s="220"/>
      <c r="XS7" s="220"/>
      <c r="XT7" s="220"/>
      <c r="XU7" s="220"/>
      <c r="XV7" s="220"/>
      <c r="XW7" s="220"/>
      <c r="XX7" s="220"/>
      <c r="XY7" s="220"/>
      <c r="XZ7" s="220"/>
      <c r="YA7" s="220"/>
      <c r="YB7" s="220"/>
      <c r="YC7" s="220"/>
      <c r="YD7" s="220"/>
      <c r="YE7" s="220"/>
      <c r="YF7" s="220"/>
      <c r="YG7" s="220"/>
      <c r="YH7" s="220"/>
      <c r="YI7" s="220"/>
      <c r="YJ7" s="220"/>
      <c r="YK7" s="220"/>
      <c r="YL7" s="220"/>
      <c r="YM7" s="220"/>
      <c r="YN7" s="220"/>
      <c r="YO7" s="220"/>
      <c r="YP7" s="220"/>
      <c r="YQ7" s="220"/>
      <c r="YR7" s="220"/>
      <c r="YS7" s="220"/>
      <c r="YT7" s="220"/>
      <c r="YU7" s="220"/>
      <c r="YV7" s="220"/>
      <c r="YW7" s="220"/>
      <c r="YX7" s="220"/>
      <c r="YY7" s="220"/>
      <c r="YZ7" s="220"/>
      <c r="ZA7" s="220"/>
      <c r="ZB7" s="220"/>
      <c r="ZC7" s="220"/>
      <c r="ZD7" s="220"/>
      <c r="ZE7" s="220"/>
      <c r="ZF7" s="220"/>
      <c r="ZG7" s="220"/>
      <c r="ZH7" s="220"/>
      <c r="ZI7" s="220"/>
      <c r="ZJ7" s="220"/>
      <c r="ZK7" s="220"/>
      <c r="ZL7" s="220"/>
      <c r="ZM7" s="220"/>
      <c r="ZN7" s="220"/>
      <c r="ZO7" s="220"/>
      <c r="ZP7" s="220"/>
      <c r="ZQ7" s="220"/>
      <c r="ZR7" s="220"/>
      <c r="ZS7" s="220"/>
      <c r="ZT7" s="220"/>
      <c r="ZU7" s="220"/>
      <c r="ZV7" s="220"/>
      <c r="ZW7" s="220"/>
      <c r="ZX7" s="220"/>
      <c r="ZY7" s="220"/>
      <c r="ZZ7" s="220"/>
      <c r="AAA7" s="220"/>
      <c r="AAB7" s="220"/>
      <c r="AAC7" s="220"/>
      <c r="AAD7" s="220"/>
      <c r="AAE7" s="220"/>
      <c r="AAF7" s="220"/>
      <c r="AAG7" s="220"/>
      <c r="AAH7" s="220"/>
      <c r="AAI7" s="220"/>
      <c r="AAJ7" s="220"/>
      <c r="AAK7" s="220"/>
      <c r="AAL7" s="220"/>
      <c r="AAM7" s="220"/>
      <c r="AAN7" s="220"/>
      <c r="AAO7" s="220"/>
      <c r="AAP7" s="220"/>
      <c r="AAQ7" s="220"/>
      <c r="AAR7" s="220"/>
      <c r="AAS7" s="220"/>
      <c r="AAT7" s="220"/>
      <c r="AAU7" s="220"/>
      <c r="AAV7" s="220"/>
      <c r="AAW7" s="220"/>
      <c r="AAX7" s="220"/>
      <c r="AAY7" s="220"/>
      <c r="AAZ7" s="220"/>
      <c r="ABA7" s="220"/>
      <c r="ABB7" s="220"/>
      <c r="ABC7" s="220"/>
      <c r="ABD7" s="220"/>
      <c r="ABE7" s="220"/>
      <c r="ABF7" s="220"/>
      <c r="ABG7" s="220"/>
      <c r="ABH7" s="220"/>
      <c r="ABI7" s="220"/>
      <c r="ABJ7" s="220"/>
      <c r="ABK7" s="220"/>
      <c r="ABL7" s="220"/>
      <c r="ABM7" s="220"/>
      <c r="ABN7" s="220"/>
      <c r="ABO7" s="220"/>
      <c r="ABP7" s="220"/>
      <c r="ABQ7" s="220"/>
      <c r="ABR7" s="220"/>
      <c r="ABS7" s="220"/>
      <c r="ABT7" s="220"/>
      <c r="ABU7" s="220"/>
      <c r="ABV7" s="220"/>
      <c r="ABW7" s="220"/>
      <c r="ABX7" s="220"/>
      <c r="ABY7" s="220"/>
      <c r="ABZ7" s="220"/>
      <c r="ACA7" s="220"/>
      <c r="ACB7" s="220"/>
      <c r="ACC7" s="220"/>
      <c r="ACD7" s="220"/>
      <c r="ACE7" s="220"/>
      <c r="ACF7" s="220"/>
      <c r="ACG7" s="220"/>
      <c r="ACH7" s="220"/>
      <c r="ACI7" s="220"/>
      <c r="ACJ7" s="220"/>
      <c r="ACK7" s="220"/>
      <c r="ACL7" s="220"/>
      <c r="ACM7" s="220"/>
      <c r="ACN7" s="220"/>
      <c r="ACO7" s="220"/>
      <c r="ACP7" s="220"/>
      <c r="ACQ7" s="220"/>
      <c r="ACR7" s="220"/>
      <c r="ACS7" s="220"/>
      <c r="ACT7" s="220"/>
      <c r="ACU7" s="220"/>
      <c r="ACV7" s="220"/>
      <c r="ACW7" s="220"/>
      <c r="ACX7" s="220"/>
      <c r="ACY7" s="220"/>
      <c r="ACZ7" s="220"/>
      <c r="ADA7" s="220"/>
      <c r="ADB7" s="220"/>
      <c r="ADC7" s="220"/>
      <c r="ADD7" s="220"/>
      <c r="ADE7" s="220"/>
      <c r="ADF7" s="220"/>
      <c r="ADG7" s="220"/>
      <c r="ADH7" s="220"/>
      <c r="ADI7" s="220"/>
      <c r="ADJ7" s="220"/>
      <c r="ADK7" s="220"/>
      <c r="ADL7" s="220"/>
      <c r="ADM7" s="220"/>
      <c r="ADN7" s="220"/>
      <c r="ADO7" s="220"/>
      <c r="ADP7" s="220"/>
      <c r="ADQ7" s="220"/>
      <c r="ADR7" s="220"/>
      <c r="ADS7" s="220"/>
      <c r="ADT7" s="220"/>
      <c r="ADU7" s="220"/>
      <c r="ADV7" s="220"/>
      <c r="ADW7" s="220"/>
      <c r="ADX7" s="220"/>
      <c r="ADY7" s="220"/>
      <c r="ADZ7" s="220"/>
      <c r="AEA7" s="220"/>
      <c r="AEB7" s="220"/>
      <c r="AEC7" s="220"/>
      <c r="AED7" s="220"/>
      <c r="AEE7" s="220"/>
      <c r="AEF7" s="220"/>
      <c r="AEG7" s="220"/>
      <c r="AEH7" s="220"/>
      <c r="AEI7" s="220"/>
      <c r="AEJ7" s="220"/>
      <c r="AEK7" s="220"/>
      <c r="AEL7" s="220"/>
      <c r="AEM7" s="220"/>
      <c r="AEN7" s="220"/>
      <c r="AEO7" s="220"/>
      <c r="AEP7" s="220"/>
      <c r="AEQ7" s="220"/>
      <c r="AER7" s="220"/>
      <c r="AES7" s="220"/>
      <c r="AET7" s="220"/>
      <c r="AEU7" s="220"/>
      <c r="AEV7" s="220"/>
      <c r="AEW7" s="220"/>
      <c r="AEX7" s="220"/>
      <c r="AEY7" s="220"/>
      <c r="AEZ7" s="220"/>
      <c r="AFA7" s="220"/>
      <c r="AFB7" s="220"/>
      <c r="AFC7" s="220"/>
      <c r="AFD7" s="220"/>
      <c r="AFE7" s="220"/>
      <c r="AFF7" s="220"/>
      <c r="AFG7" s="220"/>
      <c r="AFH7" s="220"/>
      <c r="AFI7" s="220"/>
      <c r="AFJ7" s="220"/>
      <c r="AFK7" s="220"/>
      <c r="AFL7" s="220"/>
      <c r="AFM7" s="220"/>
      <c r="AFN7" s="220"/>
      <c r="AFO7" s="220"/>
      <c r="AFP7" s="220"/>
      <c r="AFQ7" s="220"/>
      <c r="AFR7" s="220"/>
      <c r="AFS7" s="220"/>
      <c r="AFT7" s="220"/>
      <c r="AFU7" s="220"/>
      <c r="AFV7" s="220"/>
      <c r="AFW7" s="220"/>
      <c r="AFX7" s="220"/>
      <c r="AFY7" s="220"/>
      <c r="AFZ7" s="220"/>
      <c r="AGA7" s="220"/>
      <c r="AGB7" s="220"/>
      <c r="AGC7" s="220"/>
      <c r="AGD7" s="220"/>
      <c r="AGE7" s="220"/>
      <c r="AGF7" s="220"/>
      <c r="AGG7" s="220"/>
      <c r="AGH7" s="220"/>
      <c r="AGI7" s="220"/>
      <c r="AGJ7" s="220"/>
      <c r="AGK7" s="220"/>
      <c r="AGL7" s="220"/>
      <c r="AGM7" s="220"/>
      <c r="AGN7" s="220"/>
      <c r="AGO7" s="220"/>
      <c r="AGP7" s="220"/>
      <c r="AGQ7" s="220"/>
      <c r="AGR7" s="220"/>
      <c r="AGS7" s="220"/>
      <c r="AGT7" s="220"/>
      <c r="AGU7" s="220"/>
      <c r="AGV7" s="220"/>
      <c r="AGW7" s="220"/>
      <c r="AGX7" s="220"/>
      <c r="AGY7" s="220"/>
      <c r="AGZ7" s="220"/>
      <c r="AHA7" s="220"/>
      <c r="AHB7" s="220"/>
      <c r="AHC7" s="220"/>
      <c r="AHD7" s="220"/>
      <c r="AHE7" s="220"/>
      <c r="AHF7" s="220"/>
      <c r="AHG7" s="220"/>
      <c r="AHH7" s="220"/>
      <c r="AHI7" s="220"/>
      <c r="AHJ7" s="220"/>
      <c r="AHK7" s="220"/>
      <c r="AHL7" s="220"/>
      <c r="AHM7" s="220"/>
      <c r="AHN7" s="220"/>
      <c r="AHO7" s="220"/>
      <c r="AHP7" s="220"/>
      <c r="AHQ7" s="220"/>
      <c r="AHR7" s="220"/>
      <c r="AHS7" s="220"/>
      <c r="AHT7" s="220"/>
      <c r="AHU7" s="220"/>
      <c r="AHV7" s="220"/>
      <c r="AHW7" s="220"/>
      <c r="AHX7" s="220"/>
      <c r="AHY7" s="220"/>
      <c r="AHZ7" s="220"/>
      <c r="AIA7" s="220"/>
      <c r="AIB7" s="220"/>
      <c r="AIC7" s="220"/>
      <c r="AID7" s="220"/>
      <c r="AIE7" s="220"/>
      <c r="AIF7" s="220"/>
      <c r="AIG7" s="220"/>
      <c r="AIH7" s="220"/>
      <c r="AII7" s="220"/>
      <c r="AIJ7" s="220"/>
      <c r="AIK7" s="220"/>
      <c r="AIL7" s="220"/>
      <c r="AIM7" s="220"/>
      <c r="AIN7" s="220"/>
      <c r="AIO7" s="220"/>
      <c r="AIP7" s="220"/>
      <c r="AIQ7" s="220"/>
      <c r="AIR7" s="220"/>
      <c r="AIS7" s="220"/>
      <c r="AIT7" s="220"/>
      <c r="AIU7" s="220"/>
      <c r="AIV7" s="220"/>
      <c r="AIW7" s="220"/>
      <c r="AIX7" s="220"/>
      <c r="AIY7" s="220"/>
      <c r="AIZ7" s="220"/>
      <c r="AJA7" s="220"/>
      <c r="AJB7" s="220"/>
      <c r="AJC7" s="220"/>
      <c r="AJD7" s="220"/>
      <c r="AJE7" s="220"/>
      <c r="AJF7" s="220"/>
      <c r="AJG7" s="220"/>
      <c r="AJH7" s="220"/>
      <c r="AJI7" s="220"/>
      <c r="AJJ7" s="220"/>
      <c r="AJK7" s="220"/>
      <c r="AJL7" s="220"/>
      <c r="AJM7" s="220"/>
      <c r="AJN7" s="220"/>
      <c r="AJO7" s="220"/>
      <c r="AJP7" s="220"/>
      <c r="AJQ7" s="220"/>
      <c r="AJR7" s="220"/>
      <c r="AJS7" s="220"/>
      <c r="AJT7" s="220"/>
      <c r="AJU7" s="220"/>
      <c r="AJV7" s="220"/>
      <c r="AJW7" s="220"/>
      <c r="AJX7" s="220"/>
      <c r="AJY7" s="220"/>
      <c r="AJZ7" s="220"/>
      <c r="AKA7" s="220"/>
      <c r="AKB7" s="220"/>
      <c r="AKC7" s="220"/>
      <c r="AKD7" s="220"/>
      <c r="AKE7" s="220"/>
      <c r="AKF7" s="220"/>
      <c r="AKG7" s="220"/>
      <c r="AKH7" s="220"/>
      <c r="AKI7" s="220"/>
      <c r="AKJ7" s="220"/>
      <c r="AKK7" s="220"/>
      <c r="AKL7" s="220"/>
      <c r="AKM7" s="220"/>
      <c r="AKN7" s="220"/>
      <c r="AKO7" s="220"/>
      <c r="AKP7" s="220"/>
      <c r="AKQ7" s="220"/>
      <c r="AKR7" s="220"/>
      <c r="AKS7" s="220"/>
      <c r="AKT7" s="220"/>
      <c r="AKU7" s="220"/>
      <c r="AKV7" s="220"/>
      <c r="AKW7" s="220"/>
      <c r="AKX7" s="220"/>
      <c r="AKY7" s="220"/>
      <c r="AKZ7" s="220"/>
      <c r="ALA7" s="220"/>
      <c r="ALB7" s="220"/>
      <c r="ALC7" s="220"/>
      <c r="ALD7" s="220"/>
      <c r="ALE7" s="220"/>
      <c r="ALF7" s="220"/>
      <c r="ALG7" s="220"/>
      <c r="ALH7" s="220"/>
      <c r="ALI7" s="220"/>
      <c r="ALJ7" s="220"/>
      <c r="ALK7" s="220"/>
      <c r="ALL7" s="220"/>
      <c r="ALM7" s="220"/>
      <c r="ALN7" s="220"/>
      <c r="ALO7" s="220"/>
      <c r="ALP7" s="220"/>
      <c r="ALQ7" s="220"/>
      <c r="ALR7" s="220"/>
      <c r="ALS7" s="220"/>
      <c r="ALT7" s="220"/>
      <c r="ALU7" s="220"/>
      <c r="ALV7" s="220"/>
      <c r="ALW7" s="220"/>
      <c r="ALX7" s="220"/>
      <c r="ALY7" s="220"/>
      <c r="ALZ7" s="220"/>
      <c r="AMA7" s="220"/>
      <c r="AMB7" s="220"/>
      <c r="AMC7" s="220"/>
      <c r="AMD7" s="220"/>
      <c r="AME7" s="220"/>
      <c r="AMF7" s="220"/>
      <c r="AMG7" s="220"/>
      <c r="AMH7" s="220"/>
      <c r="AMK7" s="220"/>
    </row>
    <row r="8" customFormat="false" ht="23.85" hidden="false" customHeight="false" outlineLevel="0" collapsed="false">
      <c r="A8" s="211"/>
      <c r="B8" s="212" t="n">
        <v>4</v>
      </c>
      <c r="C8" s="213"/>
      <c r="D8" s="212" t="s">
        <v>480</v>
      </c>
      <c r="E8" s="212" t="n">
        <v>24058</v>
      </c>
      <c r="F8" s="214" t="s">
        <v>477</v>
      </c>
      <c r="G8" s="215"/>
      <c r="H8" s="216" t="n">
        <v>40.8</v>
      </c>
      <c r="I8" s="217" t="n">
        <f aca="false">'Belo Horizonte - Custo - m2'!C36</f>
        <v>0</v>
      </c>
      <c r="J8" s="218" t="n">
        <f aca="false">H8*I8</f>
        <v>0</v>
      </c>
      <c r="K8" s="219" t="n">
        <f aca="false">H8*12</f>
        <v>489.6</v>
      </c>
      <c r="L8" s="218" t="n">
        <f aca="false">I8*K8</f>
        <v>0</v>
      </c>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0"/>
      <c r="BD8" s="220"/>
      <c r="BE8" s="220"/>
      <c r="BF8" s="220"/>
      <c r="BG8" s="220"/>
      <c r="BH8" s="220"/>
      <c r="BI8" s="220"/>
      <c r="BJ8" s="220"/>
      <c r="BK8" s="220"/>
      <c r="BL8" s="220"/>
      <c r="BM8" s="220"/>
      <c r="BN8" s="220"/>
      <c r="BO8" s="220"/>
      <c r="BP8" s="220"/>
      <c r="BQ8" s="220"/>
      <c r="BR8" s="220"/>
      <c r="BS8" s="220"/>
      <c r="BT8" s="220"/>
      <c r="BU8" s="220"/>
      <c r="BV8" s="220"/>
      <c r="BW8" s="220"/>
      <c r="BX8" s="220"/>
      <c r="BY8" s="220"/>
      <c r="BZ8" s="220"/>
      <c r="CA8" s="220"/>
      <c r="CB8" s="220"/>
      <c r="CC8" s="220"/>
      <c r="CD8" s="220"/>
      <c r="CE8" s="220"/>
      <c r="CF8" s="220"/>
      <c r="CG8" s="220"/>
      <c r="CH8" s="220"/>
      <c r="CI8" s="220"/>
      <c r="CJ8" s="220"/>
      <c r="CK8" s="220"/>
      <c r="CL8" s="220"/>
      <c r="CM8" s="220"/>
      <c r="CN8" s="220"/>
      <c r="CO8" s="220"/>
      <c r="CP8" s="220"/>
      <c r="CQ8" s="220"/>
      <c r="CR8" s="220"/>
      <c r="CS8" s="220"/>
      <c r="CT8" s="220"/>
      <c r="CU8" s="220"/>
      <c r="CV8" s="220"/>
      <c r="CW8" s="220"/>
      <c r="CX8" s="220"/>
      <c r="CY8" s="220"/>
      <c r="CZ8" s="220"/>
      <c r="DA8" s="220"/>
      <c r="DB8" s="220"/>
      <c r="DC8" s="220"/>
      <c r="DD8" s="220"/>
      <c r="DE8" s="220"/>
      <c r="DF8" s="220"/>
      <c r="DG8" s="220"/>
      <c r="DH8" s="220"/>
      <c r="DI8" s="220"/>
      <c r="DJ8" s="220"/>
      <c r="DK8" s="220"/>
      <c r="DL8" s="220"/>
      <c r="DM8" s="220"/>
      <c r="DN8" s="220"/>
      <c r="DO8" s="220"/>
      <c r="DP8" s="220"/>
      <c r="DQ8" s="220"/>
      <c r="DR8" s="220"/>
      <c r="DS8" s="220"/>
      <c r="DT8" s="220"/>
      <c r="DU8" s="220"/>
      <c r="DV8" s="220"/>
      <c r="DW8" s="220"/>
      <c r="DX8" s="220"/>
      <c r="DY8" s="220"/>
      <c r="DZ8" s="220"/>
      <c r="EA8" s="220"/>
      <c r="EB8" s="220"/>
      <c r="EC8" s="220"/>
      <c r="ED8" s="220"/>
      <c r="EE8" s="220"/>
      <c r="EF8" s="220"/>
      <c r="EG8" s="220"/>
      <c r="EH8" s="220"/>
      <c r="EI8" s="220"/>
      <c r="EJ8" s="220"/>
      <c r="EK8" s="220"/>
      <c r="EL8" s="220"/>
      <c r="EM8" s="220"/>
      <c r="EN8" s="220"/>
      <c r="EO8" s="220"/>
      <c r="EP8" s="220"/>
      <c r="EQ8" s="220"/>
      <c r="ER8" s="220"/>
      <c r="ES8" s="220"/>
      <c r="ET8" s="220"/>
      <c r="EU8" s="220"/>
      <c r="EV8" s="220"/>
      <c r="EW8" s="220"/>
      <c r="EX8" s="220"/>
      <c r="EY8" s="220"/>
      <c r="EZ8" s="220"/>
      <c r="FA8" s="220"/>
      <c r="FB8" s="220"/>
      <c r="FC8" s="220"/>
      <c r="FD8" s="220"/>
      <c r="FE8" s="220"/>
      <c r="FF8" s="220"/>
      <c r="FG8" s="220"/>
      <c r="FH8" s="220"/>
      <c r="FI8" s="220"/>
      <c r="FJ8" s="220"/>
      <c r="FK8" s="220"/>
      <c r="FL8" s="220"/>
      <c r="FM8" s="220"/>
      <c r="FN8" s="220"/>
      <c r="FO8" s="220"/>
      <c r="FP8" s="220"/>
      <c r="FQ8" s="220"/>
      <c r="FR8" s="220"/>
      <c r="FS8" s="220"/>
      <c r="FT8" s="220"/>
      <c r="FU8" s="220"/>
      <c r="FV8" s="220"/>
      <c r="FW8" s="220"/>
      <c r="FX8" s="220"/>
      <c r="FY8" s="220"/>
      <c r="FZ8" s="220"/>
      <c r="GA8" s="220"/>
      <c r="GB8" s="220"/>
      <c r="GC8" s="220"/>
      <c r="GD8" s="220"/>
      <c r="GE8" s="220"/>
      <c r="GF8" s="220"/>
      <c r="GG8" s="220"/>
      <c r="GH8" s="220"/>
      <c r="GI8" s="220"/>
      <c r="GJ8" s="220"/>
      <c r="GK8" s="220"/>
      <c r="GL8" s="220"/>
      <c r="GM8" s="220"/>
      <c r="GN8" s="220"/>
      <c r="GO8" s="220"/>
      <c r="GP8" s="220"/>
      <c r="GQ8" s="220"/>
      <c r="GR8" s="220"/>
      <c r="GS8" s="220"/>
      <c r="GT8" s="220"/>
      <c r="GU8" s="220"/>
      <c r="GV8" s="220"/>
      <c r="GW8" s="220"/>
      <c r="GX8" s="220"/>
      <c r="GY8" s="220"/>
      <c r="GZ8" s="220"/>
      <c r="HA8" s="220"/>
      <c r="HB8" s="220"/>
      <c r="HC8" s="220"/>
      <c r="HD8" s="220"/>
      <c r="HE8" s="220"/>
      <c r="HF8" s="220"/>
      <c r="HG8" s="220"/>
      <c r="HH8" s="220"/>
      <c r="HI8" s="220"/>
      <c r="HJ8" s="220"/>
      <c r="HK8" s="220"/>
      <c r="HL8" s="220"/>
      <c r="HM8" s="220"/>
      <c r="HN8" s="220"/>
      <c r="HO8" s="220"/>
      <c r="HP8" s="220"/>
      <c r="HQ8" s="220"/>
      <c r="HR8" s="220"/>
      <c r="HS8" s="220"/>
      <c r="HT8" s="220"/>
      <c r="HU8" s="220"/>
      <c r="HV8" s="220"/>
      <c r="HW8" s="220"/>
      <c r="HX8" s="220"/>
      <c r="HY8" s="220"/>
      <c r="HZ8" s="220"/>
      <c r="IA8" s="220"/>
      <c r="IB8" s="220"/>
      <c r="IC8" s="220"/>
      <c r="ID8" s="220"/>
      <c r="IE8" s="220"/>
      <c r="IF8" s="220"/>
      <c r="IG8" s="220"/>
      <c r="IH8" s="220"/>
      <c r="II8" s="220"/>
      <c r="IJ8" s="220"/>
      <c r="IK8" s="220"/>
      <c r="IL8" s="220"/>
      <c r="IM8" s="220"/>
      <c r="IN8" s="220"/>
      <c r="IO8" s="220"/>
      <c r="IP8" s="220"/>
      <c r="IQ8" s="220"/>
      <c r="IR8" s="220"/>
      <c r="IS8" s="220"/>
      <c r="IT8" s="220"/>
      <c r="IU8" s="220"/>
      <c r="IV8" s="220"/>
      <c r="IW8" s="220"/>
      <c r="IX8" s="220"/>
      <c r="IY8" s="220"/>
      <c r="IZ8" s="220"/>
      <c r="JA8" s="220"/>
      <c r="JB8" s="220"/>
      <c r="JC8" s="220"/>
      <c r="JD8" s="220"/>
      <c r="JE8" s="220"/>
      <c r="JF8" s="220"/>
      <c r="JG8" s="220"/>
      <c r="JH8" s="220"/>
      <c r="JI8" s="220"/>
      <c r="JJ8" s="220"/>
      <c r="JK8" s="220"/>
      <c r="JL8" s="220"/>
      <c r="JM8" s="220"/>
      <c r="JN8" s="220"/>
      <c r="JO8" s="220"/>
      <c r="JP8" s="220"/>
      <c r="JQ8" s="220"/>
      <c r="JR8" s="220"/>
      <c r="JS8" s="220"/>
      <c r="JT8" s="220"/>
      <c r="JU8" s="220"/>
      <c r="JV8" s="220"/>
      <c r="JW8" s="220"/>
      <c r="JX8" s="220"/>
      <c r="JY8" s="220"/>
      <c r="JZ8" s="220"/>
      <c r="KA8" s="220"/>
      <c r="KB8" s="220"/>
      <c r="KC8" s="220"/>
      <c r="KD8" s="220"/>
      <c r="KE8" s="220"/>
      <c r="KF8" s="220"/>
      <c r="KG8" s="220"/>
      <c r="KH8" s="220"/>
      <c r="KI8" s="220"/>
      <c r="KJ8" s="220"/>
      <c r="KK8" s="220"/>
      <c r="KL8" s="220"/>
      <c r="KM8" s="220"/>
      <c r="KN8" s="220"/>
      <c r="KO8" s="220"/>
      <c r="KP8" s="220"/>
      <c r="KQ8" s="220"/>
      <c r="KR8" s="220"/>
      <c r="KS8" s="220"/>
      <c r="KT8" s="220"/>
      <c r="KU8" s="220"/>
      <c r="KV8" s="220"/>
      <c r="KW8" s="220"/>
      <c r="KX8" s="220"/>
      <c r="KY8" s="220"/>
      <c r="KZ8" s="220"/>
      <c r="LA8" s="220"/>
      <c r="LB8" s="220"/>
      <c r="LC8" s="220"/>
      <c r="LD8" s="220"/>
      <c r="LE8" s="220"/>
      <c r="LF8" s="220"/>
      <c r="LG8" s="220"/>
      <c r="LH8" s="220"/>
      <c r="LI8" s="220"/>
      <c r="LJ8" s="220"/>
      <c r="LK8" s="220"/>
      <c r="LL8" s="220"/>
      <c r="LM8" s="220"/>
      <c r="LN8" s="220"/>
      <c r="LO8" s="220"/>
      <c r="LP8" s="220"/>
      <c r="LQ8" s="220"/>
      <c r="LR8" s="220"/>
      <c r="LS8" s="220"/>
      <c r="LT8" s="220"/>
      <c r="LU8" s="220"/>
      <c r="LV8" s="220"/>
      <c r="LW8" s="220"/>
      <c r="LX8" s="220"/>
      <c r="LY8" s="220"/>
      <c r="LZ8" s="220"/>
      <c r="MA8" s="220"/>
      <c r="MB8" s="220"/>
      <c r="MC8" s="220"/>
      <c r="MD8" s="220"/>
      <c r="ME8" s="220"/>
      <c r="MF8" s="220"/>
      <c r="MG8" s="220"/>
      <c r="MH8" s="220"/>
      <c r="MI8" s="220"/>
      <c r="MJ8" s="220"/>
      <c r="MK8" s="220"/>
      <c r="ML8" s="220"/>
      <c r="MM8" s="220"/>
      <c r="MN8" s="220"/>
      <c r="MO8" s="220"/>
      <c r="MP8" s="220"/>
      <c r="MQ8" s="220"/>
      <c r="MR8" s="220"/>
      <c r="MS8" s="220"/>
      <c r="MT8" s="220"/>
      <c r="MU8" s="220"/>
      <c r="MV8" s="220"/>
      <c r="MW8" s="220"/>
      <c r="MX8" s="220"/>
      <c r="MY8" s="220"/>
      <c r="MZ8" s="220"/>
      <c r="NA8" s="220"/>
      <c r="NB8" s="220"/>
      <c r="NC8" s="220"/>
      <c r="ND8" s="220"/>
      <c r="NE8" s="220"/>
      <c r="NF8" s="220"/>
      <c r="NG8" s="220"/>
      <c r="NH8" s="220"/>
      <c r="NI8" s="220"/>
      <c r="NJ8" s="220"/>
      <c r="NK8" s="220"/>
      <c r="NL8" s="220"/>
      <c r="NM8" s="220"/>
      <c r="NN8" s="220"/>
      <c r="NO8" s="220"/>
      <c r="NP8" s="220"/>
      <c r="NQ8" s="220"/>
      <c r="NR8" s="220"/>
      <c r="NS8" s="220"/>
      <c r="NT8" s="220"/>
      <c r="NU8" s="220"/>
      <c r="NV8" s="220"/>
      <c r="NW8" s="220"/>
      <c r="NX8" s="220"/>
      <c r="NY8" s="220"/>
      <c r="NZ8" s="220"/>
      <c r="OA8" s="220"/>
      <c r="OB8" s="220"/>
      <c r="OC8" s="220"/>
      <c r="OD8" s="220"/>
      <c r="OE8" s="220"/>
      <c r="OF8" s="220"/>
      <c r="OG8" s="220"/>
      <c r="OH8" s="220"/>
      <c r="OI8" s="220"/>
      <c r="OJ8" s="220"/>
      <c r="OK8" s="220"/>
      <c r="OL8" s="220"/>
      <c r="OM8" s="220"/>
      <c r="ON8" s="220"/>
      <c r="OO8" s="220"/>
      <c r="OP8" s="220"/>
      <c r="OQ8" s="220"/>
      <c r="OR8" s="220"/>
      <c r="OS8" s="220"/>
      <c r="OT8" s="220"/>
      <c r="OU8" s="220"/>
      <c r="OV8" s="220"/>
      <c r="OW8" s="220"/>
      <c r="OX8" s="220"/>
      <c r="OY8" s="220"/>
      <c r="OZ8" s="220"/>
      <c r="PA8" s="220"/>
      <c r="PB8" s="220"/>
      <c r="PC8" s="220"/>
      <c r="PD8" s="220"/>
      <c r="PE8" s="220"/>
      <c r="PF8" s="220"/>
      <c r="PG8" s="220"/>
      <c r="PH8" s="220"/>
      <c r="PI8" s="220"/>
      <c r="PJ8" s="220"/>
      <c r="PK8" s="220"/>
      <c r="PL8" s="220"/>
      <c r="PM8" s="220"/>
      <c r="PN8" s="220"/>
      <c r="PO8" s="220"/>
      <c r="PP8" s="220"/>
      <c r="PQ8" s="220"/>
      <c r="PR8" s="220"/>
      <c r="PS8" s="220"/>
      <c r="PT8" s="220"/>
      <c r="PU8" s="220"/>
      <c r="PV8" s="220"/>
      <c r="PW8" s="220"/>
      <c r="PX8" s="220"/>
      <c r="PY8" s="220"/>
      <c r="PZ8" s="220"/>
      <c r="QA8" s="220"/>
      <c r="QB8" s="220"/>
      <c r="QC8" s="220"/>
      <c r="QD8" s="220"/>
      <c r="QE8" s="220"/>
      <c r="QF8" s="220"/>
      <c r="QG8" s="220"/>
      <c r="QH8" s="220"/>
      <c r="QI8" s="220"/>
      <c r="QJ8" s="220"/>
      <c r="QK8" s="220"/>
      <c r="QL8" s="220"/>
      <c r="QM8" s="220"/>
      <c r="QN8" s="220"/>
      <c r="QO8" s="220"/>
      <c r="QP8" s="220"/>
      <c r="QQ8" s="220"/>
      <c r="QR8" s="220"/>
      <c r="QS8" s="220"/>
      <c r="QT8" s="220"/>
      <c r="QU8" s="220"/>
      <c r="QV8" s="220"/>
      <c r="QW8" s="220"/>
      <c r="QX8" s="220"/>
      <c r="QY8" s="220"/>
      <c r="QZ8" s="220"/>
      <c r="RA8" s="220"/>
      <c r="RB8" s="220"/>
      <c r="RC8" s="220"/>
      <c r="RD8" s="220"/>
      <c r="RE8" s="220"/>
      <c r="RF8" s="220"/>
      <c r="RG8" s="220"/>
      <c r="RH8" s="220"/>
      <c r="RI8" s="220"/>
      <c r="RJ8" s="220"/>
      <c r="RK8" s="220"/>
      <c r="RL8" s="220"/>
      <c r="RM8" s="220"/>
      <c r="RN8" s="220"/>
      <c r="RO8" s="220"/>
      <c r="RP8" s="220"/>
      <c r="RQ8" s="220"/>
      <c r="RR8" s="220"/>
      <c r="RS8" s="220"/>
      <c r="RT8" s="220"/>
      <c r="RU8" s="220"/>
      <c r="RV8" s="220"/>
      <c r="RW8" s="220"/>
      <c r="RX8" s="220"/>
      <c r="RY8" s="220"/>
      <c r="RZ8" s="220"/>
      <c r="SA8" s="220"/>
      <c r="SB8" s="220"/>
      <c r="SC8" s="220"/>
      <c r="SD8" s="220"/>
      <c r="SE8" s="220"/>
      <c r="SF8" s="220"/>
      <c r="SG8" s="220"/>
      <c r="SH8" s="220"/>
      <c r="SI8" s="220"/>
      <c r="SJ8" s="220"/>
      <c r="SK8" s="220"/>
      <c r="SL8" s="220"/>
      <c r="SM8" s="220"/>
      <c r="SN8" s="220"/>
      <c r="SO8" s="220"/>
      <c r="SP8" s="220"/>
      <c r="SQ8" s="220"/>
      <c r="SR8" s="220"/>
      <c r="SS8" s="220"/>
      <c r="ST8" s="220"/>
      <c r="SU8" s="220"/>
      <c r="SV8" s="220"/>
      <c r="SW8" s="220"/>
      <c r="SX8" s="220"/>
      <c r="SY8" s="220"/>
      <c r="SZ8" s="220"/>
      <c r="TA8" s="220"/>
      <c r="TB8" s="220"/>
      <c r="TC8" s="220"/>
      <c r="TD8" s="220"/>
      <c r="TE8" s="220"/>
      <c r="TF8" s="220"/>
      <c r="TG8" s="220"/>
      <c r="TH8" s="220"/>
      <c r="TI8" s="220"/>
      <c r="TJ8" s="220"/>
      <c r="TK8" s="220"/>
      <c r="TL8" s="220"/>
      <c r="TM8" s="220"/>
      <c r="TN8" s="220"/>
      <c r="TO8" s="220"/>
      <c r="TP8" s="220"/>
      <c r="TQ8" s="220"/>
      <c r="TR8" s="220"/>
      <c r="TS8" s="220"/>
      <c r="TT8" s="220"/>
      <c r="TU8" s="220"/>
      <c r="TV8" s="220"/>
      <c r="TW8" s="220"/>
      <c r="TX8" s="220"/>
      <c r="TY8" s="220"/>
      <c r="TZ8" s="220"/>
      <c r="UA8" s="220"/>
      <c r="UB8" s="220"/>
      <c r="UC8" s="220"/>
      <c r="UD8" s="220"/>
      <c r="UE8" s="220"/>
      <c r="UF8" s="220"/>
      <c r="UG8" s="220"/>
      <c r="UH8" s="220"/>
      <c r="UI8" s="220"/>
      <c r="UJ8" s="220"/>
      <c r="UK8" s="220"/>
      <c r="UL8" s="220"/>
      <c r="UM8" s="220"/>
      <c r="UN8" s="220"/>
      <c r="UO8" s="220"/>
      <c r="UP8" s="220"/>
      <c r="UQ8" s="220"/>
      <c r="UR8" s="220"/>
      <c r="US8" s="220"/>
      <c r="UT8" s="220"/>
      <c r="UU8" s="220"/>
      <c r="UV8" s="220"/>
      <c r="UW8" s="220"/>
      <c r="UX8" s="220"/>
      <c r="UY8" s="220"/>
      <c r="UZ8" s="220"/>
      <c r="VA8" s="220"/>
      <c r="VB8" s="220"/>
      <c r="VC8" s="220"/>
      <c r="VD8" s="220"/>
      <c r="VE8" s="220"/>
      <c r="VF8" s="220"/>
      <c r="VG8" s="220"/>
      <c r="VH8" s="220"/>
      <c r="VI8" s="220"/>
      <c r="VJ8" s="220"/>
      <c r="VK8" s="220"/>
      <c r="VL8" s="220"/>
      <c r="VM8" s="220"/>
      <c r="VN8" s="220"/>
      <c r="VO8" s="220"/>
      <c r="VP8" s="220"/>
      <c r="VQ8" s="220"/>
      <c r="VR8" s="220"/>
      <c r="VS8" s="220"/>
      <c r="VT8" s="220"/>
      <c r="VU8" s="220"/>
      <c r="VV8" s="220"/>
      <c r="VW8" s="220"/>
      <c r="VX8" s="220"/>
      <c r="VY8" s="220"/>
      <c r="VZ8" s="220"/>
      <c r="WA8" s="220"/>
      <c r="WB8" s="220"/>
      <c r="WC8" s="220"/>
      <c r="WD8" s="220"/>
      <c r="WE8" s="220"/>
      <c r="WF8" s="220"/>
      <c r="WG8" s="220"/>
      <c r="WH8" s="220"/>
      <c r="WI8" s="220"/>
      <c r="WJ8" s="220"/>
      <c r="WK8" s="220"/>
      <c r="WL8" s="220"/>
      <c r="WM8" s="220"/>
      <c r="WN8" s="220"/>
      <c r="WO8" s="220"/>
      <c r="WP8" s="220"/>
      <c r="WQ8" s="220"/>
      <c r="WR8" s="220"/>
      <c r="WS8" s="220"/>
      <c r="WT8" s="220"/>
      <c r="WU8" s="220"/>
      <c r="WV8" s="220"/>
      <c r="WW8" s="220"/>
      <c r="WX8" s="220"/>
      <c r="WY8" s="220"/>
      <c r="WZ8" s="220"/>
      <c r="XA8" s="220"/>
      <c r="XB8" s="220"/>
      <c r="XC8" s="220"/>
      <c r="XD8" s="220"/>
      <c r="XE8" s="220"/>
      <c r="XF8" s="220"/>
      <c r="XG8" s="220"/>
      <c r="XH8" s="220"/>
      <c r="XI8" s="220"/>
      <c r="XJ8" s="220"/>
      <c r="XK8" s="220"/>
      <c r="XL8" s="220"/>
      <c r="XM8" s="220"/>
      <c r="XN8" s="220"/>
      <c r="XO8" s="220"/>
      <c r="XP8" s="220"/>
      <c r="XQ8" s="220"/>
      <c r="XR8" s="220"/>
      <c r="XS8" s="220"/>
      <c r="XT8" s="220"/>
      <c r="XU8" s="220"/>
      <c r="XV8" s="220"/>
      <c r="XW8" s="220"/>
      <c r="XX8" s="220"/>
      <c r="XY8" s="220"/>
      <c r="XZ8" s="220"/>
      <c r="YA8" s="220"/>
      <c r="YB8" s="220"/>
      <c r="YC8" s="220"/>
      <c r="YD8" s="220"/>
      <c r="YE8" s="220"/>
      <c r="YF8" s="220"/>
      <c r="YG8" s="220"/>
      <c r="YH8" s="220"/>
      <c r="YI8" s="220"/>
      <c r="YJ8" s="220"/>
      <c r="YK8" s="220"/>
      <c r="YL8" s="220"/>
      <c r="YM8" s="220"/>
      <c r="YN8" s="220"/>
      <c r="YO8" s="220"/>
      <c r="YP8" s="220"/>
      <c r="YQ8" s="220"/>
      <c r="YR8" s="220"/>
      <c r="YS8" s="220"/>
      <c r="YT8" s="220"/>
      <c r="YU8" s="220"/>
      <c r="YV8" s="220"/>
      <c r="YW8" s="220"/>
      <c r="YX8" s="220"/>
      <c r="YY8" s="220"/>
      <c r="YZ8" s="220"/>
      <c r="ZA8" s="220"/>
      <c r="ZB8" s="220"/>
      <c r="ZC8" s="220"/>
      <c r="ZD8" s="220"/>
      <c r="ZE8" s="220"/>
      <c r="ZF8" s="220"/>
      <c r="ZG8" s="220"/>
      <c r="ZH8" s="220"/>
      <c r="ZI8" s="220"/>
      <c r="ZJ8" s="220"/>
      <c r="ZK8" s="220"/>
      <c r="ZL8" s="220"/>
      <c r="ZM8" s="220"/>
      <c r="ZN8" s="220"/>
      <c r="ZO8" s="220"/>
      <c r="ZP8" s="220"/>
      <c r="ZQ8" s="220"/>
      <c r="ZR8" s="220"/>
      <c r="ZS8" s="220"/>
      <c r="ZT8" s="220"/>
      <c r="ZU8" s="220"/>
      <c r="ZV8" s="220"/>
      <c r="ZW8" s="220"/>
      <c r="ZX8" s="220"/>
      <c r="ZY8" s="220"/>
      <c r="ZZ8" s="220"/>
      <c r="AAA8" s="220"/>
      <c r="AAB8" s="220"/>
      <c r="AAC8" s="220"/>
      <c r="AAD8" s="220"/>
      <c r="AAE8" s="220"/>
      <c r="AAF8" s="220"/>
      <c r="AAG8" s="220"/>
      <c r="AAH8" s="220"/>
      <c r="AAI8" s="220"/>
      <c r="AAJ8" s="220"/>
      <c r="AAK8" s="220"/>
      <c r="AAL8" s="220"/>
      <c r="AAM8" s="220"/>
      <c r="AAN8" s="220"/>
      <c r="AAO8" s="220"/>
      <c r="AAP8" s="220"/>
      <c r="AAQ8" s="220"/>
      <c r="AAR8" s="220"/>
      <c r="AAS8" s="220"/>
      <c r="AAT8" s="220"/>
      <c r="AAU8" s="220"/>
      <c r="AAV8" s="220"/>
      <c r="AAW8" s="220"/>
      <c r="AAX8" s="220"/>
      <c r="AAY8" s="220"/>
      <c r="AAZ8" s="220"/>
      <c r="ABA8" s="220"/>
      <c r="ABB8" s="220"/>
      <c r="ABC8" s="220"/>
      <c r="ABD8" s="220"/>
      <c r="ABE8" s="220"/>
      <c r="ABF8" s="220"/>
      <c r="ABG8" s="220"/>
      <c r="ABH8" s="220"/>
      <c r="ABI8" s="220"/>
      <c r="ABJ8" s="220"/>
      <c r="ABK8" s="220"/>
      <c r="ABL8" s="220"/>
      <c r="ABM8" s="220"/>
      <c r="ABN8" s="220"/>
      <c r="ABO8" s="220"/>
      <c r="ABP8" s="220"/>
      <c r="ABQ8" s="220"/>
      <c r="ABR8" s="220"/>
      <c r="ABS8" s="220"/>
      <c r="ABT8" s="220"/>
      <c r="ABU8" s="220"/>
      <c r="ABV8" s="220"/>
      <c r="ABW8" s="220"/>
      <c r="ABX8" s="220"/>
      <c r="ABY8" s="220"/>
      <c r="ABZ8" s="220"/>
      <c r="ACA8" s="220"/>
      <c r="ACB8" s="220"/>
      <c r="ACC8" s="220"/>
      <c r="ACD8" s="220"/>
      <c r="ACE8" s="220"/>
      <c r="ACF8" s="220"/>
      <c r="ACG8" s="220"/>
      <c r="ACH8" s="220"/>
      <c r="ACI8" s="220"/>
      <c r="ACJ8" s="220"/>
      <c r="ACK8" s="220"/>
      <c r="ACL8" s="220"/>
      <c r="ACM8" s="220"/>
      <c r="ACN8" s="220"/>
      <c r="ACO8" s="220"/>
      <c r="ACP8" s="220"/>
      <c r="ACQ8" s="220"/>
      <c r="ACR8" s="220"/>
      <c r="ACS8" s="220"/>
      <c r="ACT8" s="220"/>
      <c r="ACU8" s="220"/>
      <c r="ACV8" s="220"/>
      <c r="ACW8" s="220"/>
      <c r="ACX8" s="220"/>
      <c r="ACY8" s="220"/>
      <c r="ACZ8" s="220"/>
      <c r="ADA8" s="220"/>
      <c r="ADB8" s="220"/>
      <c r="ADC8" s="220"/>
      <c r="ADD8" s="220"/>
      <c r="ADE8" s="220"/>
      <c r="ADF8" s="220"/>
      <c r="ADG8" s="220"/>
      <c r="ADH8" s="220"/>
      <c r="ADI8" s="220"/>
      <c r="ADJ8" s="220"/>
      <c r="ADK8" s="220"/>
      <c r="ADL8" s="220"/>
      <c r="ADM8" s="220"/>
      <c r="ADN8" s="220"/>
      <c r="ADO8" s="220"/>
      <c r="ADP8" s="220"/>
      <c r="ADQ8" s="220"/>
      <c r="ADR8" s="220"/>
      <c r="ADS8" s="220"/>
      <c r="ADT8" s="220"/>
      <c r="ADU8" s="220"/>
      <c r="ADV8" s="220"/>
      <c r="ADW8" s="220"/>
      <c r="ADX8" s="220"/>
      <c r="ADY8" s="220"/>
      <c r="ADZ8" s="220"/>
      <c r="AEA8" s="220"/>
      <c r="AEB8" s="220"/>
      <c r="AEC8" s="220"/>
      <c r="AED8" s="220"/>
      <c r="AEE8" s="220"/>
      <c r="AEF8" s="220"/>
      <c r="AEG8" s="220"/>
      <c r="AEH8" s="220"/>
      <c r="AEI8" s="220"/>
      <c r="AEJ8" s="220"/>
      <c r="AEK8" s="220"/>
      <c r="AEL8" s="220"/>
      <c r="AEM8" s="220"/>
      <c r="AEN8" s="220"/>
      <c r="AEO8" s="220"/>
      <c r="AEP8" s="220"/>
      <c r="AEQ8" s="220"/>
      <c r="AER8" s="220"/>
      <c r="AES8" s="220"/>
      <c r="AET8" s="220"/>
      <c r="AEU8" s="220"/>
      <c r="AEV8" s="220"/>
      <c r="AEW8" s="220"/>
      <c r="AEX8" s="220"/>
      <c r="AEY8" s="220"/>
      <c r="AEZ8" s="220"/>
      <c r="AFA8" s="220"/>
      <c r="AFB8" s="220"/>
      <c r="AFC8" s="220"/>
      <c r="AFD8" s="220"/>
      <c r="AFE8" s="220"/>
      <c r="AFF8" s="220"/>
      <c r="AFG8" s="220"/>
      <c r="AFH8" s="220"/>
      <c r="AFI8" s="220"/>
      <c r="AFJ8" s="220"/>
      <c r="AFK8" s="220"/>
      <c r="AFL8" s="220"/>
      <c r="AFM8" s="220"/>
      <c r="AFN8" s="220"/>
      <c r="AFO8" s="220"/>
      <c r="AFP8" s="220"/>
      <c r="AFQ8" s="220"/>
      <c r="AFR8" s="220"/>
      <c r="AFS8" s="220"/>
      <c r="AFT8" s="220"/>
      <c r="AFU8" s="220"/>
      <c r="AFV8" s="220"/>
      <c r="AFW8" s="220"/>
      <c r="AFX8" s="220"/>
      <c r="AFY8" s="220"/>
      <c r="AFZ8" s="220"/>
      <c r="AGA8" s="220"/>
      <c r="AGB8" s="220"/>
      <c r="AGC8" s="220"/>
      <c r="AGD8" s="220"/>
      <c r="AGE8" s="220"/>
      <c r="AGF8" s="220"/>
      <c r="AGG8" s="220"/>
      <c r="AGH8" s="220"/>
      <c r="AGI8" s="220"/>
      <c r="AGJ8" s="220"/>
      <c r="AGK8" s="220"/>
      <c r="AGL8" s="220"/>
      <c r="AGM8" s="220"/>
      <c r="AGN8" s="220"/>
      <c r="AGO8" s="220"/>
      <c r="AGP8" s="220"/>
      <c r="AGQ8" s="220"/>
      <c r="AGR8" s="220"/>
      <c r="AGS8" s="220"/>
      <c r="AGT8" s="220"/>
      <c r="AGU8" s="220"/>
      <c r="AGV8" s="220"/>
      <c r="AGW8" s="220"/>
      <c r="AGX8" s="220"/>
      <c r="AGY8" s="220"/>
      <c r="AGZ8" s="220"/>
      <c r="AHA8" s="220"/>
      <c r="AHB8" s="220"/>
      <c r="AHC8" s="220"/>
      <c r="AHD8" s="220"/>
      <c r="AHE8" s="220"/>
      <c r="AHF8" s="220"/>
      <c r="AHG8" s="220"/>
      <c r="AHH8" s="220"/>
      <c r="AHI8" s="220"/>
      <c r="AHJ8" s="220"/>
      <c r="AHK8" s="220"/>
      <c r="AHL8" s="220"/>
      <c r="AHM8" s="220"/>
      <c r="AHN8" s="220"/>
      <c r="AHO8" s="220"/>
      <c r="AHP8" s="220"/>
      <c r="AHQ8" s="220"/>
      <c r="AHR8" s="220"/>
      <c r="AHS8" s="220"/>
      <c r="AHT8" s="220"/>
      <c r="AHU8" s="220"/>
      <c r="AHV8" s="220"/>
      <c r="AHW8" s="220"/>
      <c r="AHX8" s="220"/>
      <c r="AHY8" s="220"/>
      <c r="AHZ8" s="220"/>
      <c r="AIA8" s="220"/>
      <c r="AIB8" s="220"/>
      <c r="AIC8" s="220"/>
      <c r="AID8" s="220"/>
      <c r="AIE8" s="220"/>
      <c r="AIF8" s="220"/>
      <c r="AIG8" s="220"/>
      <c r="AIH8" s="220"/>
      <c r="AII8" s="220"/>
      <c r="AIJ8" s="220"/>
      <c r="AIK8" s="220"/>
      <c r="AIL8" s="220"/>
      <c r="AIM8" s="220"/>
      <c r="AIN8" s="220"/>
      <c r="AIO8" s="220"/>
      <c r="AIP8" s="220"/>
      <c r="AIQ8" s="220"/>
      <c r="AIR8" s="220"/>
      <c r="AIS8" s="220"/>
      <c r="AIT8" s="220"/>
      <c r="AIU8" s="220"/>
      <c r="AIV8" s="220"/>
      <c r="AIW8" s="220"/>
      <c r="AIX8" s="220"/>
      <c r="AIY8" s="220"/>
      <c r="AIZ8" s="220"/>
      <c r="AJA8" s="220"/>
      <c r="AJB8" s="220"/>
      <c r="AJC8" s="220"/>
      <c r="AJD8" s="220"/>
      <c r="AJE8" s="220"/>
      <c r="AJF8" s="220"/>
      <c r="AJG8" s="220"/>
      <c r="AJH8" s="220"/>
      <c r="AJI8" s="220"/>
      <c r="AJJ8" s="220"/>
      <c r="AJK8" s="220"/>
      <c r="AJL8" s="220"/>
      <c r="AJM8" s="220"/>
      <c r="AJN8" s="220"/>
      <c r="AJO8" s="220"/>
      <c r="AJP8" s="220"/>
      <c r="AJQ8" s="220"/>
      <c r="AJR8" s="220"/>
      <c r="AJS8" s="220"/>
      <c r="AJT8" s="220"/>
      <c r="AJU8" s="220"/>
      <c r="AJV8" s="220"/>
      <c r="AJW8" s="220"/>
      <c r="AJX8" s="220"/>
      <c r="AJY8" s="220"/>
      <c r="AJZ8" s="220"/>
      <c r="AKA8" s="220"/>
      <c r="AKB8" s="220"/>
      <c r="AKC8" s="220"/>
      <c r="AKD8" s="220"/>
      <c r="AKE8" s="220"/>
      <c r="AKF8" s="220"/>
      <c r="AKG8" s="220"/>
      <c r="AKH8" s="220"/>
      <c r="AKI8" s="220"/>
      <c r="AKJ8" s="220"/>
      <c r="AKK8" s="220"/>
      <c r="AKL8" s="220"/>
      <c r="AKM8" s="220"/>
      <c r="AKN8" s="220"/>
      <c r="AKO8" s="220"/>
      <c r="AKP8" s="220"/>
      <c r="AKQ8" s="220"/>
      <c r="AKR8" s="220"/>
      <c r="AKS8" s="220"/>
      <c r="AKT8" s="220"/>
      <c r="AKU8" s="220"/>
      <c r="AKV8" s="220"/>
      <c r="AKW8" s="220"/>
      <c r="AKX8" s="220"/>
      <c r="AKY8" s="220"/>
      <c r="AKZ8" s="220"/>
      <c r="ALA8" s="220"/>
      <c r="ALB8" s="220"/>
      <c r="ALC8" s="220"/>
      <c r="ALD8" s="220"/>
      <c r="ALE8" s="220"/>
      <c r="ALF8" s="220"/>
      <c r="ALG8" s="220"/>
      <c r="ALH8" s="220"/>
      <c r="ALI8" s="220"/>
      <c r="ALJ8" s="220"/>
      <c r="ALK8" s="220"/>
      <c r="ALL8" s="220"/>
      <c r="ALM8" s="220"/>
      <c r="ALN8" s="220"/>
      <c r="ALO8" s="220"/>
      <c r="ALP8" s="220"/>
      <c r="ALQ8" s="220"/>
      <c r="ALR8" s="220"/>
      <c r="ALS8" s="220"/>
      <c r="ALT8" s="220"/>
      <c r="ALU8" s="220"/>
      <c r="ALV8" s="220"/>
      <c r="ALW8" s="220"/>
      <c r="ALX8" s="220"/>
      <c r="ALY8" s="220"/>
      <c r="ALZ8" s="220"/>
      <c r="AMA8" s="220"/>
      <c r="AMB8" s="220"/>
      <c r="AMC8" s="220"/>
      <c r="AMD8" s="220"/>
      <c r="AME8" s="220"/>
      <c r="AMF8" s="220"/>
      <c r="AMG8" s="220"/>
      <c r="AMH8" s="220"/>
      <c r="AMK8" s="220"/>
    </row>
    <row r="9" customFormat="false" ht="23.85" hidden="false" customHeight="false" outlineLevel="0" collapsed="false">
      <c r="A9" s="211"/>
      <c r="B9" s="212" t="n">
        <v>5</v>
      </c>
      <c r="C9" s="213"/>
      <c r="D9" s="212" t="s">
        <v>481</v>
      </c>
      <c r="E9" s="212" t="n">
        <v>25194</v>
      </c>
      <c r="F9" s="212" t="s">
        <v>482</v>
      </c>
      <c r="G9" s="219" t="s">
        <v>155</v>
      </c>
      <c r="H9" s="219" t="n">
        <v>1</v>
      </c>
      <c r="I9" s="217" t="n">
        <f aca="false">Insumos!E72</f>
        <v>0</v>
      </c>
      <c r="J9" s="218" t="n">
        <f aca="false">H9*I9</f>
        <v>0</v>
      </c>
      <c r="K9" s="219" t="n">
        <f aca="false">H9*12</f>
        <v>12</v>
      </c>
      <c r="L9" s="218" t="n">
        <f aca="false">I9*K9</f>
        <v>0</v>
      </c>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c r="FU9" s="220"/>
      <c r="FV9" s="220"/>
      <c r="FW9" s="220"/>
      <c r="FX9" s="220"/>
      <c r="FY9" s="220"/>
      <c r="FZ9" s="220"/>
      <c r="GA9" s="220"/>
      <c r="GB9" s="220"/>
      <c r="GC9" s="220"/>
      <c r="GD9" s="220"/>
      <c r="GE9" s="220"/>
      <c r="GF9" s="220"/>
      <c r="GG9" s="220"/>
      <c r="GH9" s="220"/>
      <c r="GI9" s="220"/>
      <c r="GJ9" s="220"/>
      <c r="GK9" s="220"/>
      <c r="GL9" s="220"/>
      <c r="GM9" s="220"/>
      <c r="GN9" s="220"/>
      <c r="GO9" s="220"/>
      <c r="GP9" s="220"/>
      <c r="GQ9" s="220"/>
      <c r="GR9" s="220"/>
      <c r="GS9" s="220"/>
      <c r="GT9" s="220"/>
      <c r="GU9" s="220"/>
      <c r="GV9" s="220"/>
      <c r="GW9" s="220"/>
      <c r="GX9" s="220"/>
      <c r="GY9" s="220"/>
      <c r="GZ9" s="220"/>
      <c r="HA9" s="220"/>
      <c r="HB9" s="220"/>
      <c r="HC9" s="220"/>
      <c r="HD9" s="220"/>
      <c r="HE9" s="220"/>
      <c r="HF9" s="220"/>
      <c r="HG9" s="220"/>
      <c r="HH9" s="220"/>
      <c r="HI9" s="220"/>
      <c r="HJ9" s="220"/>
      <c r="HK9" s="220"/>
      <c r="HL9" s="220"/>
      <c r="HM9" s="220"/>
      <c r="HN9" s="220"/>
      <c r="HO9" s="220"/>
      <c r="HP9" s="220"/>
      <c r="HQ9" s="220"/>
      <c r="HR9" s="220"/>
      <c r="HS9" s="220"/>
      <c r="HT9" s="220"/>
      <c r="HU9" s="220"/>
      <c r="HV9" s="220"/>
      <c r="HW9" s="220"/>
      <c r="HX9" s="220"/>
      <c r="HY9" s="220"/>
      <c r="HZ9" s="220"/>
      <c r="IA9" s="220"/>
      <c r="IB9" s="220"/>
      <c r="IC9" s="220"/>
      <c r="ID9" s="220"/>
      <c r="IE9" s="220"/>
      <c r="IF9" s="220"/>
      <c r="IG9" s="220"/>
      <c r="IH9" s="220"/>
      <c r="II9" s="220"/>
      <c r="IJ9" s="220"/>
      <c r="IK9" s="220"/>
      <c r="IL9" s="220"/>
      <c r="IM9" s="220"/>
      <c r="IN9" s="220"/>
      <c r="IO9" s="220"/>
      <c r="IP9" s="220"/>
      <c r="IQ9" s="220"/>
      <c r="IR9" s="220"/>
      <c r="IS9" s="220"/>
      <c r="IT9" s="220"/>
      <c r="IU9" s="220"/>
      <c r="IV9" s="220"/>
      <c r="IW9" s="220"/>
      <c r="IX9" s="220"/>
      <c r="IY9" s="220"/>
      <c r="IZ9" s="220"/>
      <c r="JA9" s="220"/>
      <c r="JB9" s="220"/>
      <c r="JC9" s="220"/>
      <c r="JD9" s="220"/>
      <c r="JE9" s="220"/>
      <c r="JF9" s="220"/>
      <c r="JG9" s="220"/>
      <c r="JH9" s="220"/>
      <c r="JI9" s="220"/>
      <c r="JJ9" s="220"/>
      <c r="JK9" s="220"/>
      <c r="JL9" s="220"/>
      <c r="JM9" s="220"/>
      <c r="JN9" s="220"/>
      <c r="JO9" s="220"/>
      <c r="JP9" s="220"/>
      <c r="JQ9" s="220"/>
      <c r="JR9" s="220"/>
      <c r="JS9" s="220"/>
      <c r="JT9" s="220"/>
      <c r="JU9" s="220"/>
      <c r="JV9" s="220"/>
      <c r="JW9" s="220"/>
      <c r="JX9" s="220"/>
      <c r="JY9" s="220"/>
      <c r="JZ9" s="220"/>
      <c r="KA9" s="220"/>
      <c r="KB9" s="220"/>
      <c r="KC9" s="220"/>
      <c r="KD9" s="220"/>
      <c r="KE9" s="220"/>
      <c r="KF9" s="220"/>
      <c r="KG9" s="220"/>
      <c r="KH9" s="220"/>
      <c r="KI9" s="220"/>
      <c r="KJ9" s="220"/>
      <c r="KK9" s="220"/>
      <c r="KL9" s="220"/>
      <c r="KM9" s="220"/>
      <c r="KN9" s="220"/>
      <c r="KO9" s="220"/>
      <c r="KP9" s="220"/>
      <c r="KQ9" s="220"/>
      <c r="KR9" s="220"/>
      <c r="KS9" s="220"/>
      <c r="KT9" s="220"/>
      <c r="KU9" s="220"/>
      <c r="KV9" s="220"/>
      <c r="KW9" s="220"/>
      <c r="KX9" s="220"/>
      <c r="KY9" s="220"/>
      <c r="KZ9" s="220"/>
      <c r="LA9" s="220"/>
      <c r="LB9" s="220"/>
      <c r="LC9" s="220"/>
      <c r="LD9" s="220"/>
      <c r="LE9" s="220"/>
      <c r="LF9" s="220"/>
      <c r="LG9" s="220"/>
      <c r="LH9" s="220"/>
      <c r="LI9" s="220"/>
      <c r="LJ9" s="220"/>
      <c r="LK9" s="220"/>
      <c r="LL9" s="220"/>
      <c r="LM9" s="220"/>
      <c r="LN9" s="220"/>
      <c r="LO9" s="220"/>
      <c r="LP9" s="220"/>
      <c r="LQ9" s="220"/>
      <c r="LR9" s="220"/>
      <c r="LS9" s="220"/>
      <c r="LT9" s="220"/>
      <c r="LU9" s="220"/>
      <c r="LV9" s="220"/>
      <c r="LW9" s="220"/>
      <c r="LX9" s="220"/>
      <c r="LY9" s="220"/>
      <c r="LZ9" s="220"/>
      <c r="MA9" s="220"/>
      <c r="MB9" s="220"/>
      <c r="MC9" s="220"/>
      <c r="MD9" s="220"/>
      <c r="ME9" s="220"/>
      <c r="MF9" s="220"/>
      <c r="MG9" s="220"/>
      <c r="MH9" s="220"/>
      <c r="MI9" s="220"/>
      <c r="MJ9" s="220"/>
      <c r="MK9" s="220"/>
      <c r="ML9" s="220"/>
      <c r="MM9" s="220"/>
      <c r="MN9" s="220"/>
      <c r="MO9" s="220"/>
      <c r="MP9" s="220"/>
      <c r="MQ9" s="220"/>
      <c r="MR9" s="220"/>
      <c r="MS9" s="220"/>
      <c r="MT9" s="220"/>
      <c r="MU9" s="220"/>
      <c r="MV9" s="220"/>
      <c r="MW9" s="220"/>
      <c r="MX9" s="220"/>
      <c r="MY9" s="220"/>
      <c r="MZ9" s="220"/>
      <c r="NA9" s="220"/>
      <c r="NB9" s="220"/>
      <c r="NC9" s="220"/>
      <c r="ND9" s="220"/>
      <c r="NE9" s="220"/>
      <c r="NF9" s="220"/>
      <c r="NG9" s="220"/>
      <c r="NH9" s="220"/>
      <c r="NI9" s="220"/>
      <c r="NJ9" s="220"/>
      <c r="NK9" s="220"/>
      <c r="NL9" s="220"/>
      <c r="NM9" s="220"/>
      <c r="NN9" s="220"/>
      <c r="NO9" s="220"/>
      <c r="NP9" s="220"/>
      <c r="NQ9" s="220"/>
      <c r="NR9" s="220"/>
      <c r="NS9" s="220"/>
      <c r="NT9" s="220"/>
      <c r="NU9" s="220"/>
      <c r="NV9" s="220"/>
      <c r="NW9" s="220"/>
      <c r="NX9" s="220"/>
      <c r="NY9" s="220"/>
      <c r="NZ9" s="220"/>
      <c r="OA9" s="220"/>
      <c r="OB9" s="220"/>
      <c r="OC9" s="220"/>
      <c r="OD9" s="220"/>
      <c r="OE9" s="220"/>
      <c r="OF9" s="220"/>
      <c r="OG9" s="220"/>
      <c r="OH9" s="220"/>
      <c r="OI9" s="220"/>
      <c r="OJ9" s="220"/>
      <c r="OK9" s="220"/>
      <c r="OL9" s="220"/>
      <c r="OM9" s="220"/>
      <c r="ON9" s="220"/>
      <c r="OO9" s="220"/>
      <c r="OP9" s="220"/>
      <c r="OQ9" s="220"/>
      <c r="OR9" s="220"/>
      <c r="OS9" s="220"/>
      <c r="OT9" s="220"/>
      <c r="OU9" s="220"/>
      <c r="OV9" s="220"/>
      <c r="OW9" s="220"/>
      <c r="OX9" s="220"/>
      <c r="OY9" s="220"/>
      <c r="OZ9" s="220"/>
      <c r="PA9" s="220"/>
      <c r="PB9" s="220"/>
      <c r="PC9" s="220"/>
      <c r="PD9" s="220"/>
      <c r="PE9" s="220"/>
      <c r="PF9" s="220"/>
      <c r="PG9" s="220"/>
      <c r="PH9" s="220"/>
      <c r="PI9" s="220"/>
      <c r="PJ9" s="220"/>
      <c r="PK9" s="220"/>
      <c r="PL9" s="220"/>
      <c r="PM9" s="220"/>
      <c r="PN9" s="220"/>
      <c r="PO9" s="220"/>
      <c r="PP9" s="220"/>
      <c r="PQ9" s="220"/>
      <c r="PR9" s="220"/>
      <c r="PS9" s="220"/>
      <c r="PT9" s="220"/>
      <c r="PU9" s="220"/>
      <c r="PV9" s="220"/>
      <c r="PW9" s="220"/>
      <c r="PX9" s="220"/>
      <c r="PY9" s="220"/>
      <c r="PZ9" s="220"/>
      <c r="QA9" s="220"/>
      <c r="QB9" s="220"/>
      <c r="QC9" s="220"/>
      <c r="QD9" s="220"/>
      <c r="QE9" s="220"/>
      <c r="QF9" s="220"/>
      <c r="QG9" s="220"/>
      <c r="QH9" s="220"/>
      <c r="QI9" s="220"/>
      <c r="QJ9" s="220"/>
      <c r="QK9" s="220"/>
      <c r="QL9" s="220"/>
      <c r="QM9" s="220"/>
      <c r="QN9" s="220"/>
      <c r="QO9" s="220"/>
      <c r="QP9" s="220"/>
      <c r="QQ9" s="220"/>
      <c r="QR9" s="220"/>
      <c r="QS9" s="220"/>
      <c r="QT9" s="220"/>
      <c r="QU9" s="220"/>
      <c r="QV9" s="220"/>
      <c r="QW9" s="220"/>
      <c r="QX9" s="220"/>
      <c r="QY9" s="220"/>
      <c r="QZ9" s="220"/>
      <c r="RA9" s="220"/>
      <c r="RB9" s="220"/>
      <c r="RC9" s="220"/>
      <c r="RD9" s="220"/>
      <c r="RE9" s="220"/>
      <c r="RF9" s="220"/>
      <c r="RG9" s="220"/>
      <c r="RH9" s="220"/>
      <c r="RI9" s="220"/>
      <c r="RJ9" s="220"/>
      <c r="RK9" s="220"/>
      <c r="RL9" s="220"/>
      <c r="RM9" s="220"/>
      <c r="RN9" s="220"/>
      <c r="RO9" s="220"/>
      <c r="RP9" s="220"/>
      <c r="RQ9" s="220"/>
      <c r="RR9" s="220"/>
      <c r="RS9" s="220"/>
      <c r="RT9" s="220"/>
      <c r="RU9" s="220"/>
      <c r="RV9" s="220"/>
      <c r="RW9" s="220"/>
      <c r="RX9" s="220"/>
      <c r="RY9" s="220"/>
      <c r="RZ9" s="220"/>
      <c r="SA9" s="220"/>
      <c r="SB9" s="220"/>
      <c r="SC9" s="220"/>
      <c r="SD9" s="220"/>
      <c r="SE9" s="220"/>
      <c r="SF9" s="220"/>
      <c r="SG9" s="220"/>
      <c r="SH9" s="220"/>
      <c r="SI9" s="220"/>
      <c r="SJ9" s="220"/>
      <c r="SK9" s="220"/>
      <c r="SL9" s="220"/>
      <c r="SM9" s="220"/>
      <c r="SN9" s="220"/>
      <c r="SO9" s="220"/>
      <c r="SP9" s="220"/>
      <c r="SQ9" s="220"/>
      <c r="SR9" s="220"/>
      <c r="SS9" s="220"/>
      <c r="ST9" s="220"/>
      <c r="SU9" s="220"/>
      <c r="SV9" s="220"/>
      <c r="SW9" s="220"/>
      <c r="SX9" s="220"/>
      <c r="SY9" s="220"/>
      <c r="SZ9" s="220"/>
      <c r="TA9" s="220"/>
      <c r="TB9" s="220"/>
      <c r="TC9" s="220"/>
      <c r="TD9" s="220"/>
      <c r="TE9" s="220"/>
      <c r="TF9" s="220"/>
      <c r="TG9" s="220"/>
      <c r="TH9" s="220"/>
      <c r="TI9" s="220"/>
      <c r="TJ9" s="220"/>
      <c r="TK9" s="220"/>
      <c r="TL9" s="220"/>
      <c r="TM9" s="220"/>
      <c r="TN9" s="220"/>
      <c r="TO9" s="220"/>
      <c r="TP9" s="220"/>
      <c r="TQ9" s="220"/>
      <c r="TR9" s="220"/>
      <c r="TS9" s="220"/>
      <c r="TT9" s="220"/>
      <c r="TU9" s="220"/>
      <c r="TV9" s="220"/>
      <c r="TW9" s="220"/>
      <c r="TX9" s="220"/>
      <c r="TY9" s="220"/>
      <c r="TZ9" s="220"/>
      <c r="UA9" s="220"/>
      <c r="UB9" s="220"/>
      <c r="UC9" s="220"/>
      <c r="UD9" s="220"/>
      <c r="UE9" s="220"/>
      <c r="UF9" s="220"/>
      <c r="UG9" s="220"/>
      <c r="UH9" s="220"/>
      <c r="UI9" s="220"/>
      <c r="UJ9" s="220"/>
      <c r="UK9" s="220"/>
      <c r="UL9" s="220"/>
      <c r="UM9" s="220"/>
      <c r="UN9" s="220"/>
      <c r="UO9" s="220"/>
      <c r="UP9" s="220"/>
      <c r="UQ9" s="220"/>
      <c r="UR9" s="220"/>
      <c r="US9" s="220"/>
      <c r="UT9" s="220"/>
      <c r="UU9" s="220"/>
      <c r="UV9" s="220"/>
      <c r="UW9" s="220"/>
      <c r="UX9" s="220"/>
      <c r="UY9" s="220"/>
      <c r="UZ9" s="220"/>
      <c r="VA9" s="220"/>
      <c r="VB9" s="220"/>
      <c r="VC9" s="220"/>
      <c r="VD9" s="220"/>
      <c r="VE9" s="220"/>
      <c r="VF9" s="220"/>
      <c r="VG9" s="220"/>
      <c r="VH9" s="220"/>
      <c r="VI9" s="220"/>
      <c r="VJ9" s="220"/>
      <c r="VK9" s="220"/>
      <c r="VL9" s="220"/>
      <c r="VM9" s="220"/>
      <c r="VN9" s="220"/>
      <c r="VO9" s="220"/>
      <c r="VP9" s="220"/>
      <c r="VQ9" s="220"/>
      <c r="VR9" s="220"/>
      <c r="VS9" s="220"/>
      <c r="VT9" s="220"/>
      <c r="VU9" s="220"/>
      <c r="VV9" s="220"/>
      <c r="VW9" s="220"/>
      <c r="VX9" s="220"/>
      <c r="VY9" s="220"/>
      <c r="VZ9" s="220"/>
      <c r="WA9" s="220"/>
      <c r="WB9" s="220"/>
      <c r="WC9" s="220"/>
      <c r="WD9" s="220"/>
      <c r="WE9" s="220"/>
      <c r="WF9" s="220"/>
      <c r="WG9" s="220"/>
      <c r="WH9" s="220"/>
      <c r="WI9" s="220"/>
      <c r="WJ9" s="220"/>
      <c r="WK9" s="220"/>
      <c r="WL9" s="220"/>
      <c r="WM9" s="220"/>
      <c r="WN9" s="220"/>
      <c r="WO9" s="220"/>
      <c r="WP9" s="220"/>
      <c r="WQ9" s="220"/>
      <c r="WR9" s="220"/>
      <c r="WS9" s="220"/>
      <c r="WT9" s="220"/>
      <c r="WU9" s="220"/>
      <c r="WV9" s="220"/>
      <c r="WW9" s="220"/>
      <c r="WX9" s="220"/>
      <c r="WY9" s="220"/>
      <c r="WZ9" s="220"/>
      <c r="XA9" s="220"/>
      <c r="XB9" s="220"/>
      <c r="XC9" s="220"/>
      <c r="XD9" s="220"/>
      <c r="XE9" s="220"/>
      <c r="XF9" s="220"/>
      <c r="XG9" s="220"/>
      <c r="XH9" s="220"/>
      <c r="XI9" s="220"/>
      <c r="XJ9" s="220"/>
      <c r="XK9" s="220"/>
      <c r="XL9" s="220"/>
      <c r="XM9" s="220"/>
      <c r="XN9" s="220"/>
      <c r="XO9" s="220"/>
      <c r="XP9" s="220"/>
      <c r="XQ9" s="220"/>
      <c r="XR9" s="220"/>
      <c r="XS9" s="220"/>
      <c r="XT9" s="220"/>
      <c r="XU9" s="220"/>
      <c r="XV9" s="220"/>
      <c r="XW9" s="220"/>
      <c r="XX9" s="220"/>
      <c r="XY9" s="220"/>
      <c r="XZ9" s="220"/>
      <c r="YA9" s="220"/>
      <c r="YB9" s="220"/>
      <c r="YC9" s="220"/>
      <c r="YD9" s="220"/>
      <c r="YE9" s="220"/>
      <c r="YF9" s="220"/>
      <c r="YG9" s="220"/>
      <c r="YH9" s="220"/>
      <c r="YI9" s="220"/>
      <c r="YJ9" s="220"/>
      <c r="YK9" s="220"/>
      <c r="YL9" s="220"/>
      <c r="YM9" s="220"/>
      <c r="YN9" s="220"/>
      <c r="YO9" s="220"/>
      <c r="YP9" s="220"/>
      <c r="YQ9" s="220"/>
      <c r="YR9" s="220"/>
      <c r="YS9" s="220"/>
      <c r="YT9" s="220"/>
      <c r="YU9" s="220"/>
      <c r="YV9" s="220"/>
      <c r="YW9" s="220"/>
      <c r="YX9" s="220"/>
      <c r="YY9" s="220"/>
      <c r="YZ9" s="220"/>
      <c r="ZA9" s="220"/>
      <c r="ZB9" s="220"/>
      <c r="ZC9" s="220"/>
      <c r="ZD9" s="220"/>
      <c r="ZE9" s="220"/>
      <c r="ZF9" s="220"/>
      <c r="ZG9" s="220"/>
      <c r="ZH9" s="220"/>
      <c r="ZI9" s="220"/>
      <c r="ZJ9" s="220"/>
      <c r="ZK9" s="220"/>
      <c r="ZL9" s="220"/>
      <c r="ZM9" s="220"/>
      <c r="ZN9" s="220"/>
      <c r="ZO9" s="220"/>
      <c r="ZP9" s="220"/>
      <c r="ZQ9" s="220"/>
      <c r="ZR9" s="220"/>
      <c r="ZS9" s="220"/>
      <c r="ZT9" s="220"/>
      <c r="ZU9" s="220"/>
      <c r="ZV9" s="220"/>
      <c r="ZW9" s="220"/>
      <c r="ZX9" s="220"/>
      <c r="ZY9" s="220"/>
      <c r="ZZ9" s="220"/>
      <c r="AAA9" s="220"/>
      <c r="AAB9" s="220"/>
      <c r="AAC9" s="220"/>
      <c r="AAD9" s="220"/>
      <c r="AAE9" s="220"/>
      <c r="AAF9" s="220"/>
      <c r="AAG9" s="220"/>
      <c r="AAH9" s="220"/>
      <c r="AAI9" s="220"/>
      <c r="AAJ9" s="220"/>
      <c r="AAK9" s="220"/>
      <c r="AAL9" s="220"/>
      <c r="AAM9" s="220"/>
      <c r="AAN9" s="220"/>
      <c r="AAO9" s="220"/>
      <c r="AAP9" s="220"/>
      <c r="AAQ9" s="220"/>
      <c r="AAR9" s="220"/>
      <c r="AAS9" s="220"/>
      <c r="AAT9" s="220"/>
      <c r="AAU9" s="220"/>
      <c r="AAV9" s="220"/>
      <c r="AAW9" s="220"/>
      <c r="AAX9" s="220"/>
      <c r="AAY9" s="220"/>
      <c r="AAZ9" s="220"/>
      <c r="ABA9" s="220"/>
      <c r="ABB9" s="220"/>
      <c r="ABC9" s="220"/>
      <c r="ABD9" s="220"/>
      <c r="ABE9" s="220"/>
      <c r="ABF9" s="220"/>
      <c r="ABG9" s="220"/>
      <c r="ABH9" s="220"/>
      <c r="ABI9" s="220"/>
      <c r="ABJ9" s="220"/>
      <c r="ABK9" s="220"/>
      <c r="ABL9" s="220"/>
      <c r="ABM9" s="220"/>
      <c r="ABN9" s="220"/>
      <c r="ABO9" s="220"/>
      <c r="ABP9" s="220"/>
      <c r="ABQ9" s="220"/>
      <c r="ABR9" s="220"/>
      <c r="ABS9" s="220"/>
      <c r="ABT9" s="220"/>
      <c r="ABU9" s="220"/>
      <c r="ABV9" s="220"/>
      <c r="ABW9" s="220"/>
      <c r="ABX9" s="220"/>
      <c r="ABY9" s="220"/>
      <c r="ABZ9" s="220"/>
      <c r="ACA9" s="220"/>
      <c r="ACB9" s="220"/>
      <c r="ACC9" s="220"/>
      <c r="ACD9" s="220"/>
      <c r="ACE9" s="220"/>
      <c r="ACF9" s="220"/>
      <c r="ACG9" s="220"/>
      <c r="ACH9" s="220"/>
      <c r="ACI9" s="220"/>
      <c r="ACJ9" s="220"/>
      <c r="ACK9" s="220"/>
      <c r="ACL9" s="220"/>
      <c r="ACM9" s="220"/>
      <c r="ACN9" s="220"/>
      <c r="ACO9" s="220"/>
      <c r="ACP9" s="220"/>
      <c r="ACQ9" s="220"/>
      <c r="ACR9" s="220"/>
      <c r="ACS9" s="220"/>
      <c r="ACT9" s="220"/>
      <c r="ACU9" s="220"/>
      <c r="ACV9" s="220"/>
      <c r="ACW9" s="220"/>
      <c r="ACX9" s="220"/>
      <c r="ACY9" s="220"/>
      <c r="ACZ9" s="220"/>
      <c r="ADA9" s="220"/>
      <c r="ADB9" s="220"/>
      <c r="ADC9" s="220"/>
      <c r="ADD9" s="220"/>
      <c r="ADE9" s="220"/>
      <c r="ADF9" s="220"/>
      <c r="ADG9" s="220"/>
      <c r="ADH9" s="220"/>
      <c r="ADI9" s="220"/>
      <c r="ADJ9" s="220"/>
      <c r="ADK9" s="220"/>
      <c r="ADL9" s="220"/>
      <c r="ADM9" s="220"/>
      <c r="ADN9" s="220"/>
      <c r="ADO9" s="220"/>
      <c r="ADP9" s="220"/>
      <c r="ADQ9" s="220"/>
      <c r="ADR9" s="220"/>
      <c r="ADS9" s="220"/>
      <c r="ADT9" s="220"/>
      <c r="ADU9" s="220"/>
      <c r="ADV9" s="220"/>
      <c r="ADW9" s="220"/>
      <c r="ADX9" s="220"/>
      <c r="ADY9" s="220"/>
      <c r="ADZ9" s="220"/>
      <c r="AEA9" s="220"/>
      <c r="AEB9" s="220"/>
      <c r="AEC9" s="220"/>
      <c r="AED9" s="220"/>
      <c r="AEE9" s="220"/>
      <c r="AEF9" s="220"/>
      <c r="AEG9" s="220"/>
      <c r="AEH9" s="220"/>
      <c r="AEI9" s="220"/>
      <c r="AEJ9" s="220"/>
      <c r="AEK9" s="220"/>
      <c r="AEL9" s="220"/>
      <c r="AEM9" s="220"/>
      <c r="AEN9" s="220"/>
      <c r="AEO9" s="220"/>
      <c r="AEP9" s="220"/>
      <c r="AEQ9" s="220"/>
      <c r="AER9" s="220"/>
      <c r="AES9" s="220"/>
      <c r="AET9" s="220"/>
      <c r="AEU9" s="220"/>
      <c r="AEV9" s="220"/>
      <c r="AEW9" s="220"/>
      <c r="AEX9" s="220"/>
      <c r="AEY9" s="220"/>
      <c r="AEZ9" s="220"/>
      <c r="AFA9" s="220"/>
      <c r="AFB9" s="220"/>
      <c r="AFC9" s="220"/>
      <c r="AFD9" s="220"/>
      <c r="AFE9" s="220"/>
      <c r="AFF9" s="220"/>
      <c r="AFG9" s="220"/>
      <c r="AFH9" s="220"/>
      <c r="AFI9" s="220"/>
      <c r="AFJ9" s="220"/>
      <c r="AFK9" s="220"/>
      <c r="AFL9" s="220"/>
      <c r="AFM9" s="220"/>
      <c r="AFN9" s="220"/>
      <c r="AFO9" s="220"/>
      <c r="AFP9" s="220"/>
      <c r="AFQ9" s="220"/>
      <c r="AFR9" s="220"/>
      <c r="AFS9" s="220"/>
      <c r="AFT9" s="220"/>
      <c r="AFU9" s="220"/>
      <c r="AFV9" s="220"/>
      <c r="AFW9" s="220"/>
      <c r="AFX9" s="220"/>
      <c r="AFY9" s="220"/>
      <c r="AFZ9" s="220"/>
      <c r="AGA9" s="220"/>
      <c r="AGB9" s="220"/>
      <c r="AGC9" s="220"/>
      <c r="AGD9" s="220"/>
      <c r="AGE9" s="220"/>
      <c r="AGF9" s="220"/>
      <c r="AGG9" s="220"/>
      <c r="AGH9" s="220"/>
      <c r="AGI9" s="220"/>
      <c r="AGJ9" s="220"/>
      <c r="AGK9" s="220"/>
      <c r="AGL9" s="220"/>
      <c r="AGM9" s="220"/>
      <c r="AGN9" s="220"/>
      <c r="AGO9" s="220"/>
      <c r="AGP9" s="220"/>
      <c r="AGQ9" s="220"/>
      <c r="AGR9" s="220"/>
      <c r="AGS9" s="220"/>
      <c r="AGT9" s="220"/>
      <c r="AGU9" s="220"/>
      <c r="AGV9" s="220"/>
      <c r="AGW9" s="220"/>
      <c r="AGX9" s="220"/>
      <c r="AGY9" s="220"/>
      <c r="AGZ9" s="220"/>
      <c r="AHA9" s="220"/>
      <c r="AHB9" s="220"/>
      <c r="AHC9" s="220"/>
      <c r="AHD9" s="220"/>
      <c r="AHE9" s="220"/>
      <c r="AHF9" s="220"/>
      <c r="AHG9" s="220"/>
      <c r="AHH9" s="220"/>
      <c r="AHI9" s="220"/>
      <c r="AHJ9" s="220"/>
      <c r="AHK9" s="220"/>
      <c r="AHL9" s="220"/>
      <c r="AHM9" s="220"/>
      <c r="AHN9" s="220"/>
      <c r="AHO9" s="220"/>
      <c r="AHP9" s="220"/>
      <c r="AHQ9" s="220"/>
      <c r="AHR9" s="220"/>
      <c r="AHS9" s="220"/>
      <c r="AHT9" s="220"/>
      <c r="AHU9" s="220"/>
      <c r="AHV9" s="220"/>
      <c r="AHW9" s="220"/>
      <c r="AHX9" s="220"/>
      <c r="AHY9" s="220"/>
      <c r="AHZ9" s="220"/>
      <c r="AIA9" s="220"/>
      <c r="AIB9" s="220"/>
      <c r="AIC9" s="220"/>
      <c r="AID9" s="220"/>
      <c r="AIE9" s="220"/>
      <c r="AIF9" s="220"/>
      <c r="AIG9" s="220"/>
      <c r="AIH9" s="220"/>
      <c r="AII9" s="220"/>
      <c r="AIJ9" s="220"/>
      <c r="AIK9" s="220"/>
      <c r="AIL9" s="220"/>
      <c r="AIM9" s="220"/>
      <c r="AIN9" s="220"/>
      <c r="AIO9" s="220"/>
      <c r="AIP9" s="220"/>
      <c r="AIQ9" s="220"/>
      <c r="AIR9" s="220"/>
      <c r="AIS9" s="220"/>
      <c r="AIT9" s="220"/>
      <c r="AIU9" s="220"/>
      <c r="AIV9" s="220"/>
      <c r="AIW9" s="220"/>
      <c r="AIX9" s="220"/>
      <c r="AIY9" s="220"/>
      <c r="AIZ9" s="220"/>
      <c r="AJA9" s="220"/>
      <c r="AJB9" s="220"/>
      <c r="AJC9" s="220"/>
      <c r="AJD9" s="220"/>
      <c r="AJE9" s="220"/>
      <c r="AJF9" s="220"/>
      <c r="AJG9" s="220"/>
      <c r="AJH9" s="220"/>
      <c r="AJI9" s="220"/>
      <c r="AJJ9" s="220"/>
      <c r="AJK9" s="220"/>
      <c r="AJL9" s="220"/>
      <c r="AJM9" s="220"/>
      <c r="AJN9" s="220"/>
      <c r="AJO9" s="220"/>
      <c r="AJP9" s="220"/>
      <c r="AJQ9" s="220"/>
      <c r="AJR9" s="220"/>
      <c r="AJS9" s="220"/>
      <c r="AJT9" s="220"/>
      <c r="AJU9" s="220"/>
      <c r="AJV9" s="220"/>
      <c r="AJW9" s="220"/>
      <c r="AJX9" s="220"/>
      <c r="AJY9" s="220"/>
      <c r="AJZ9" s="220"/>
      <c r="AKA9" s="220"/>
      <c r="AKB9" s="220"/>
      <c r="AKC9" s="220"/>
      <c r="AKD9" s="220"/>
      <c r="AKE9" s="220"/>
      <c r="AKF9" s="220"/>
      <c r="AKG9" s="220"/>
      <c r="AKH9" s="220"/>
      <c r="AKI9" s="220"/>
      <c r="AKJ9" s="220"/>
      <c r="AKK9" s="220"/>
      <c r="AKL9" s="220"/>
      <c r="AKM9" s="220"/>
      <c r="AKN9" s="220"/>
      <c r="AKO9" s="220"/>
      <c r="AKP9" s="220"/>
      <c r="AKQ9" s="220"/>
      <c r="AKR9" s="220"/>
      <c r="AKS9" s="220"/>
      <c r="AKT9" s="220"/>
      <c r="AKU9" s="220"/>
      <c r="AKV9" s="220"/>
      <c r="AKW9" s="220"/>
      <c r="AKX9" s="220"/>
      <c r="AKY9" s="220"/>
      <c r="AKZ9" s="220"/>
      <c r="ALA9" s="220"/>
      <c r="ALB9" s="220"/>
      <c r="ALC9" s="220"/>
      <c r="ALD9" s="220"/>
      <c r="ALE9" s="220"/>
      <c r="ALF9" s="220"/>
      <c r="ALG9" s="220"/>
      <c r="ALH9" s="220"/>
      <c r="ALI9" s="220"/>
      <c r="ALJ9" s="220"/>
      <c r="ALK9" s="220"/>
      <c r="ALL9" s="220"/>
      <c r="ALM9" s="220"/>
      <c r="ALN9" s="220"/>
      <c r="ALO9" s="220"/>
      <c r="ALP9" s="220"/>
      <c r="ALQ9" s="220"/>
      <c r="ALR9" s="220"/>
      <c r="ALS9" s="220"/>
      <c r="ALT9" s="220"/>
      <c r="ALU9" s="220"/>
      <c r="ALV9" s="220"/>
      <c r="ALW9" s="220"/>
      <c r="ALX9" s="220"/>
      <c r="ALY9" s="220"/>
      <c r="ALZ9" s="220"/>
      <c r="AMA9" s="220"/>
      <c r="AMB9" s="220"/>
      <c r="AMC9" s="220"/>
      <c r="AMD9" s="220"/>
      <c r="AME9" s="220"/>
      <c r="AMF9" s="220"/>
      <c r="AMG9" s="220"/>
      <c r="AMH9" s="220"/>
      <c r="AMK9" s="220"/>
    </row>
    <row r="10" customFormat="false" ht="17" hidden="false" customHeight="true" outlineLevel="0" collapsed="false">
      <c r="A10" s="207"/>
      <c r="B10" s="207" t="s">
        <v>173</v>
      </c>
      <c r="C10" s="207"/>
      <c r="D10" s="207"/>
      <c r="E10" s="207"/>
      <c r="F10" s="207"/>
      <c r="G10" s="207"/>
      <c r="H10" s="207"/>
      <c r="I10" s="207"/>
      <c r="J10" s="221" t="n">
        <f aca="false">SUM(J5:J9)</f>
        <v>0</v>
      </c>
      <c r="K10" s="208"/>
      <c r="L10" s="221" t="n">
        <f aca="false">ROUND(SUM(L5:L9),2)</f>
        <v>0</v>
      </c>
    </row>
    <row r="11" customFormat="false" ht="9.7" hidden="false" customHeight="true" outlineLevel="0" collapsed="false">
      <c r="B11" s="222"/>
      <c r="C11" s="223"/>
      <c r="D11" s="223"/>
      <c r="E11" s="223"/>
      <c r="F11" s="223"/>
      <c r="G11" s="224"/>
      <c r="H11" s="225"/>
      <c r="I11" s="226"/>
      <c r="J11" s="227"/>
      <c r="K11" s="228"/>
      <c r="L11" s="227"/>
      <c r="IV11" s="203"/>
      <c r="IW11" s="203"/>
      <c r="IX11" s="203"/>
      <c r="IY11" s="203"/>
      <c r="IZ11" s="203"/>
      <c r="JA11" s="203"/>
      <c r="JB11" s="203"/>
      <c r="JC11" s="203"/>
      <c r="JD11" s="203"/>
      <c r="JE11" s="203"/>
      <c r="JF11" s="203"/>
      <c r="JG11" s="203"/>
      <c r="JH11" s="203"/>
      <c r="JI11" s="203"/>
      <c r="JJ11" s="203"/>
      <c r="JK11" s="203"/>
      <c r="JL11" s="203"/>
      <c r="JM11" s="203"/>
      <c r="JN11" s="203"/>
      <c r="JO11" s="203"/>
      <c r="JP11" s="203"/>
      <c r="JQ11" s="203"/>
      <c r="JR11" s="203"/>
      <c r="JS11" s="203"/>
      <c r="JT11" s="203"/>
      <c r="JU11" s="203"/>
      <c r="JV11" s="203"/>
      <c r="JW11" s="203"/>
      <c r="JX11" s="203"/>
      <c r="JY11" s="203"/>
      <c r="JZ11" s="203"/>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03"/>
      <c r="KZ11" s="203"/>
      <c r="LA11" s="203"/>
      <c r="LB11" s="203"/>
      <c r="LC11" s="203"/>
      <c r="LD11" s="203"/>
      <c r="LE11" s="203"/>
      <c r="LF11" s="203"/>
      <c r="LG11" s="203"/>
      <c r="LH11" s="203"/>
      <c r="LI11" s="203"/>
      <c r="LJ11" s="203"/>
      <c r="LK11" s="203"/>
      <c r="LL11" s="203"/>
      <c r="LM11" s="203"/>
      <c r="LN11" s="203"/>
      <c r="LO11" s="203"/>
      <c r="LP11" s="203"/>
      <c r="LQ11" s="203"/>
      <c r="LR11" s="203"/>
      <c r="LS11" s="203"/>
      <c r="LT11" s="203"/>
      <c r="LU11" s="203"/>
      <c r="LV11" s="203"/>
      <c r="LW11" s="203"/>
      <c r="LX11" s="203"/>
      <c r="LY11" s="203"/>
      <c r="LZ11" s="203"/>
      <c r="MA11" s="203"/>
      <c r="MB11" s="203"/>
      <c r="MC11" s="203"/>
      <c r="MD11" s="203"/>
      <c r="ME11" s="203"/>
      <c r="MF11" s="203"/>
      <c r="MG11" s="203"/>
      <c r="MH11" s="203"/>
      <c r="MI11" s="203"/>
      <c r="MJ11" s="203"/>
      <c r="MK11" s="203"/>
      <c r="ML11" s="203"/>
      <c r="MM11" s="203"/>
      <c r="MN11" s="203"/>
      <c r="MO11" s="203"/>
      <c r="MP11" s="203"/>
      <c r="MQ11" s="203"/>
      <c r="MR11" s="203"/>
      <c r="MS11" s="203"/>
      <c r="MT11" s="203"/>
      <c r="MU11" s="203"/>
      <c r="MV11" s="203"/>
      <c r="MW11" s="203"/>
      <c r="MX11" s="203"/>
      <c r="MY11" s="203"/>
      <c r="MZ11" s="203"/>
      <c r="NA11" s="203"/>
      <c r="NB11" s="203"/>
      <c r="NC11" s="203"/>
      <c r="ND11" s="203"/>
      <c r="NE11" s="203"/>
      <c r="NF11" s="203"/>
      <c r="NG11" s="203"/>
      <c r="NH11" s="203"/>
      <c r="NI11" s="203"/>
      <c r="NJ11" s="203"/>
      <c r="NK11" s="203"/>
      <c r="NL11" s="203"/>
      <c r="NM11" s="203"/>
      <c r="NN11" s="203"/>
      <c r="NO11" s="203"/>
      <c r="NP11" s="203"/>
      <c r="NQ11" s="203"/>
      <c r="NR11" s="203"/>
      <c r="NS11" s="203"/>
      <c r="NT11" s="203"/>
      <c r="NU11" s="203"/>
      <c r="NV11" s="203"/>
      <c r="NW11" s="203"/>
      <c r="NX11" s="203"/>
      <c r="NY11" s="203"/>
      <c r="NZ11" s="203"/>
      <c r="OA11" s="203"/>
      <c r="OB11" s="203"/>
      <c r="OC11" s="203"/>
      <c r="OD11" s="203"/>
      <c r="OE11" s="203"/>
      <c r="OF11" s="203"/>
      <c r="OG11" s="203"/>
      <c r="OH11" s="203"/>
      <c r="OI11" s="203"/>
      <c r="OJ11" s="203"/>
      <c r="OK11" s="203"/>
      <c r="OL11" s="203"/>
      <c r="OM11" s="203"/>
      <c r="ON11" s="203"/>
      <c r="OO11" s="203"/>
      <c r="OP11" s="203"/>
      <c r="OQ11" s="203"/>
      <c r="OR11" s="203"/>
      <c r="OS11" s="203"/>
      <c r="OT11" s="203"/>
      <c r="OU11" s="203"/>
      <c r="OV11" s="203"/>
      <c r="OW11" s="203"/>
      <c r="OX11" s="203"/>
      <c r="OY11" s="203"/>
      <c r="OZ11" s="203"/>
      <c r="PA11" s="203"/>
      <c r="PB11" s="203"/>
      <c r="PC11" s="203"/>
      <c r="PD11" s="203"/>
      <c r="PE11" s="203"/>
      <c r="PF11" s="203"/>
      <c r="PG11" s="203"/>
      <c r="PH11" s="203"/>
      <c r="PI11" s="203"/>
      <c r="PJ11" s="203"/>
      <c r="PK11" s="203"/>
      <c r="PL11" s="203"/>
      <c r="PM11" s="203"/>
      <c r="PN11" s="203"/>
      <c r="PO11" s="203"/>
      <c r="PP11" s="203"/>
      <c r="PQ11" s="203"/>
      <c r="PR11" s="203"/>
      <c r="PS11" s="203"/>
      <c r="PT11" s="203"/>
      <c r="PU11" s="203"/>
      <c r="PV11" s="203"/>
      <c r="PW11" s="203"/>
      <c r="PX11" s="203"/>
      <c r="PY11" s="203"/>
      <c r="PZ11" s="203"/>
      <c r="QA11" s="203"/>
      <c r="QB11" s="203"/>
      <c r="QC11" s="203"/>
      <c r="QD11" s="203"/>
      <c r="QE11" s="203"/>
      <c r="QF11" s="203"/>
      <c r="QG11" s="203"/>
      <c r="QH11" s="203"/>
      <c r="QI11" s="203"/>
      <c r="QJ11" s="203"/>
      <c r="QK11" s="203"/>
      <c r="QL11" s="203"/>
      <c r="QM11" s="203"/>
      <c r="QN11" s="203"/>
      <c r="QO11" s="203"/>
      <c r="QP11" s="203"/>
      <c r="QQ11" s="203"/>
      <c r="QR11" s="203"/>
      <c r="QS11" s="203"/>
      <c r="QT11" s="203"/>
      <c r="QU11" s="203"/>
      <c r="QV11" s="203"/>
      <c r="QW11" s="203"/>
      <c r="QX11" s="203"/>
      <c r="QY11" s="203"/>
      <c r="QZ11" s="203"/>
      <c r="RA11" s="203"/>
      <c r="RB11" s="203"/>
      <c r="RC11" s="203"/>
      <c r="RD11" s="203"/>
      <c r="RE11" s="203"/>
      <c r="RF11" s="203"/>
      <c r="RG11" s="203"/>
      <c r="RH11" s="203"/>
      <c r="RI11" s="203"/>
      <c r="RJ11" s="203"/>
      <c r="RK11" s="203"/>
      <c r="RL11" s="203"/>
      <c r="RM11" s="203"/>
      <c r="RN11" s="203"/>
      <c r="RO11" s="203"/>
      <c r="RP11" s="203"/>
      <c r="RQ11" s="203"/>
      <c r="RR11" s="203"/>
      <c r="RS11" s="203"/>
      <c r="RT11" s="203"/>
      <c r="RU11" s="203"/>
      <c r="RV11" s="203"/>
      <c r="RW11" s="203"/>
      <c r="RX11" s="203"/>
      <c r="RY11" s="203"/>
      <c r="RZ11" s="203"/>
      <c r="SA11" s="203"/>
      <c r="SB11" s="203"/>
      <c r="SC11" s="203"/>
      <c r="SD11" s="203"/>
      <c r="SE11" s="203"/>
      <c r="SF11" s="203"/>
      <c r="SG11" s="203"/>
      <c r="SH11" s="203"/>
      <c r="SI11" s="203"/>
      <c r="SJ11" s="203"/>
      <c r="SK11" s="203"/>
      <c r="SL11" s="203"/>
      <c r="SM11" s="203"/>
      <c r="SN11" s="203"/>
      <c r="SO11" s="203"/>
      <c r="SP11" s="203"/>
      <c r="SQ11" s="203"/>
      <c r="SR11" s="203"/>
      <c r="SS11" s="203"/>
      <c r="ST11" s="203"/>
      <c r="SU11" s="203"/>
      <c r="SV11" s="203"/>
      <c r="SW11" s="203"/>
      <c r="SX11" s="203"/>
      <c r="SY11" s="203"/>
      <c r="SZ11" s="203"/>
      <c r="TA11" s="203"/>
      <c r="TB11" s="203"/>
      <c r="TC11" s="203"/>
      <c r="TD11" s="203"/>
      <c r="TE11" s="203"/>
      <c r="TF11" s="203"/>
      <c r="TG11" s="203"/>
      <c r="TH11" s="203"/>
      <c r="TI11" s="203"/>
      <c r="TJ11" s="203"/>
      <c r="TK11" s="203"/>
      <c r="TL11" s="203"/>
      <c r="TM11" s="203"/>
      <c r="TN11" s="203"/>
      <c r="TO11" s="203"/>
      <c r="TP11" s="203"/>
      <c r="TQ11" s="203"/>
      <c r="TR11" s="203"/>
      <c r="TS11" s="203"/>
      <c r="TT11" s="203"/>
      <c r="TU11" s="203"/>
      <c r="TV11" s="203"/>
      <c r="TW11" s="203"/>
      <c r="TX11" s="203"/>
      <c r="TY11" s="203"/>
      <c r="TZ11" s="203"/>
      <c r="UA11" s="203"/>
      <c r="UB11" s="203"/>
      <c r="UC11" s="203"/>
      <c r="UD11" s="203"/>
      <c r="UE11" s="203"/>
      <c r="UF11" s="203"/>
      <c r="UG11" s="203"/>
      <c r="UH11" s="203"/>
      <c r="UI11" s="203"/>
      <c r="UJ11" s="203"/>
      <c r="UK11" s="203"/>
      <c r="UL11" s="203"/>
      <c r="UM11" s="203"/>
      <c r="UN11" s="203"/>
      <c r="UO11" s="203"/>
      <c r="UP11" s="203"/>
      <c r="UQ11" s="203"/>
      <c r="UR11" s="203"/>
      <c r="US11" s="203"/>
      <c r="UT11" s="203"/>
      <c r="UU11" s="203"/>
      <c r="UV11" s="203"/>
      <c r="UW11" s="203"/>
      <c r="UX11" s="203"/>
      <c r="UY11" s="203"/>
      <c r="UZ11" s="203"/>
      <c r="VA11" s="203"/>
      <c r="VB11" s="203"/>
      <c r="VC11" s="203"/>
      <c r="VD11" s="203"/>
      <c r="VE11" s="203"/>
      <c r="VF11" s="203"/>
      <c r="VG11" s="203"/>
      <c r="VH11" s="203"/>
      <c r="VI11" s="203"/>
      <c r="VJ11" s="203"/>
      <c r="VK11" s="203"/>
      <c r="VL11" s="203"/>
      <c r="VM11" s="203"/>
      <c r="VN11" s="203"/>
      <c r="VO11" s="203"/>
      <c r="VP11" s="203"/>
      <c r="VQ11" s="203"/>
      <c r="VR11" s="203"/>
      <c r="VS11" s="203"/>
      <c r="VT11" s="203"/>
      <c r="VU11" s="203"/>
      <c r="VV11" s="203"/>
      <c r="VW11" s="203"/>
      <c r="VX11" s="203"/>
      <c r="VY11" s="203"/>
      <c r="VZ11" s="203"/>
      <c r="WA11" s="203"/>
      <c r="WB11" s="203"/>
      <c r="WC11" s="203"/>
      <c r="WD11" s="203"/>
      <c r="WE11" s="203"/>
      <c r="WF11" s="203"/>
      <c r="WG11" s="203"/>
      <c r="WH11" s="203"/>
      <c r="WI11" s="203"/>
      <c r="WJ11" s="203"/>
      <c r="WK11" s="203"/>
      <c r="WL11" s="203"/>
      <c r="WM11" s="203"/>
      <c r="WN11" s="203"/>
      <c r="WO11" s="203"/>
      <c r="WP11" s="203"/>
      <c r="WQ11" s="203"/>
      <c r="WR11" s="203"/>
      <c r="WS11" s="203"/>
      <c r="WT11" s="203"/>
      <c r="WU11" s="203"/>
      <c r="WV11" s="203"/>
      <c r="WW11" s="203"/>
      <c r="WX11" s="203"/>
      <c r="WY11" s="203"/>
      <c r="WZ11" s="203"/>
      <c r="XA11" s="203"/>
      <c r="XB11" s="203"/>
      <c r="XC11" s="203"/>
      <c r="XD11" s="203"/>
      <c r="XE11" s="203"/>
      <c r="XF11" s="203"/>
      <c r="XG11" s="203"/>
      <c r="XH11" s="203"/>
      <c r="XI11" s="203"/>
      <c r="XJ11" s="203"/>
      <c r="XK11" s="203"/>
      <c r="XL11" s="203"/>
      <c r="XM11" s="203"/>
      <c r="XN11" s="203"/>
      <c r="XO11" s="203"/>
      <c r="XP11" s="203"/>
      <c r="XQ11" s="203"/>
      <c r="XR11" s="203"/>
      <c r="XS11" s="203"/>
      <c r="XT11" s="203"/>
      <c r="XU11" s="203"/>
      <c r="XV11" s="203"/>
      <c r="XW11" s="203"/>
      <c r="XX11" s="203"/>
      <c r="XY11" s="203"/>
      <c r="XZ11" s="203"/>
      <c r="YA11" s="203"/>
      <c r="YB11" s="203"/>
      <c r="YC11" s="203"/>
      <c r="YD11" s="203"/>
      <c r="YE11" s="203"/>
      <c r="YF11" s="203"/>
      <c r="YG11" s="203"/>
      <c r="YH11" s="203"/>
      <c r="YI11" s="203"/>
      <c r="YJ11" s="203"/>
      <c r="YK11" s="203"/>
      <c r="YL11" s="203"/>
      <c r="YM11" s="203"/>
      <c r="YN11" s="203"/>
      <c r="YO11" s="203"/>
      <c r="YP11" s="203"/>
      <c r="YQ11" s="203"/>
      <c r="YR11" s="203"/>
      <c r="YS11" s="203"/>
      <c r="YT11" s="203"/>
      <c r="YU11" s="203"/>
      <c r="YV11" s="203"/>
      <c r="YW11" s="203"/>
      <c r="YX11" s="203"/>
      <c r="YY11" s="203"/>
      <c r="YZ11" s="203"/>
      <c r="ZA11" s="203"/>
      <c r="ZB11" s="203"/>
      <c r="ZC11" s="203"/>
      <c r="ZD11" s="203"/>
      <c r="ZE11" s="203"/>
      <c r="ZF11" s="203"/>
      <c r="ZG11" s="203"/>
      <c r="ZH11" s="203"/>
      <c r="ZI11" s="203"/>
      <c r="ZJ11" s="203"/>
      <c r="ZK11" s="203"/>
      <c r="ZL11" s="203"/>
      <c r="ZM11" s="203"/>
      <c r="ZN11" s="203"/>
      <c r="ZO11" s="203"/>
      <c r="ZP11" s="203"/>
      <c r="ZQ11" s="203"/>
      <c r="ZR11" s="203"/>
      <c r="ZS11" s="203"/>
      <c r="ZT11" s="203"/>
      <c r="ZU11" s="203"/>
      <c r="ZV11" s="203"/>
      <c r="ZW11" s="203"/>
      <c r="ZX11" s="203"/>
      <c r="ZY11" s="203"/>
      <c r="ZZ11" s="203"/>
      <c r="AAA11" s="203"/>
      <c r="AAB11" s="203"/>
      <c r="AAC11" s="203"/>
      <c r="AAD11" s="203"/>
      <c r="AAE11" s="203"/>
      <c r="AAF11" s="203"/>
      <c r="AAG11" s="203"/>
      <c r="AAH11" s="203"/>
      <c r="AAI11" s="203"/>
      <c r="AAJ11" s="203"/>
      <c r="AAK11" s="203"/>
      <c r="AAL11" s="203"/>
      <c r="AAM11" s="203"/>
      <c r="AAN11" s="203"/>
      <c r="AAO11" s="203"/>
      <c r="AAP11" s="203"/>
      <c r="AAQ11" s="203"/>
      <c r="AAR11" s="203"/>
      <c r="AAS11" s="203"/>
      <c r="AAT11" s="203"/>
      <c r="AAU11" s="203"/>
      <c r="AAV11" s="203"/>
      <c r="AAW11" s="203"/>
      <c r="AAX11" s="203"/>
      <c r="AAY11" s="203"/>
      <c r="AAZ11" s="203"/>
      <c r="ABA11" s="203"/>
      <c r="ABB11" s="203"/>
      <c r="ABC11" s="203"/>
      <c r="ABD11" s="203"/>
      <c r="ABE11" s="203"/>
      <c r="ABF11" s="203"/>
      <c r="ABG11" s="203"/>
      <c r="ABH11" s="203"/>
      <c r="ABI11" s="203"/>
      <c r="ABJ11" s="203"/>
      <c r="ABK11" s="203"/>
      <c r="ABL11" s="203"/>
      <c r="ABM11" s="203"/>
      <c r="ABN11" s="203"/>
      <c r="ABO11" s="203"/>
      <c r="ABP11" s="203"/>
      <c r="ABQ11" s="203"/>
      <c r="ABR11" s="203"/>
      <c r="ABS11" s="203"/>
      <c r="ABT11" s="203"/>
      <c r="ABU11" s="203"/>
      <c r="ABV11" s="203"/>
      <c r="ABW11" s="203"/>
      <c r="ABX11" s="203"/>
      <c r="ABY11" s="203"/>
      <c r="ABZ11" s="203"/>
      <c r="ACA11" s="203"/>
      <c r="ACB11" s="203"/>
      <c r="ACC11" s="203"/>
      <c r="ACD11" s="203"/>
      <c r="ACE11" s="203"/>
      <c r="ACF11" s="203"/>
      <c r="ACG11" s="203"/>
      <c r="ACH11" s="203"/>
      <c r="ACI11" s="203"/>
      <c r="ACJ11" s="203"/>
      <c r="ACK11" s="203"/>
      <c r="ACL11" s="203"/>
      <c r="ACM11" s="203"/>
      <c r="ACN11" s="203"/>
      <c r="ACO11" s="203"/>
      <c r="ACP11" s="203"/>
      <c r="ACQ11" s="203"/>
      <c r="ACR11" s="203"/>
      <c r="ACS11" s="203"/>
      <c r="ACT11" s="203"/>
      <c r="ACU11" s="203"/>
      <c r="ACV11" s="203"/>
      <c r="ACW11" s="203"/>
      <c r="ACX11" s="203"/>
      <c r="ACY11" s="203"/>
      <c r="ACZ11" s="203"/>
      <c r="ADA11" s="203"/>
      <c r="ADB11" s="203"/>
      <c r="ADC11" s="203"/>
      <c r="ADD11" s="203"/>
      <c r="ADE11" s="203"/>
      <c r="ADF11" s="203"/>
      <c r="ADG11" s="203"/>
      <c r="ADH11" s="203"/>
      <c r="ADI11" s="203"/>
      <c r="ADJ11" s="203"/>
      <c r="ADK11" s="203"/>
      <c r="ADL11" s="203"/>
      <c r="ADM11" s="203"/>
      <c r="ADN11" s="203"/>
      <c r="ADO11" s="203"/>
      <c r="ADP11" s="203"/>
      <c r="ADQ11" s="203"/>
      <c r="ADR11" s="203"/>
      <c r="ADS11" s="203"/>
      <c r="ADT11" s="203"/>
      <c r="ADU11" s="203"/>
      <c r="ADV11" s="203"/>
      <c r="ADW11" s="203"/>
      <c r="ADX11" s="203"/>
      <c r="ADY11" s="203"/>
      <c r="ADZ11" s="203"/>
      <c r="AEA11" s="203"/>
      <c r="AEB11" s="203"/>
      <c r="AEC11" s="203"/>
      <c r="AED11" s="203"/>
      <c r="AEE11" s="203"/>
      <c r="AEF11" s="203"/>
      <c r="AEG11" s="203"/>
      <c r="AEH11" s="203"/>
      <c r="AEI11" s="203"/>
      <c r="AEJ11" s="203"/>
      <c r="AEK11" s="203"/>
      <c r="AEL11" s="203"/>
      <c r="AEM11" s="203"/>
      <c r="AEN11" s="203"/>
      <c r="AEO11" s="203"/>
      <c r="AEP11" s="203"/>
      <c r="AEQ11" s="203"/>
      <c r="AER11" s="203"/>
      <c r="AES11" s="203"/>
      <c r="AET11" s="203"/>
      <c r="AEU11" s="203"/>
      <c r="AEV11" s="203"/>
      <c r="AEW11" s="203"/>
      <c r="AEX11" s="203"/>
      <c r="AEY11" s="203"/>
      <c r="AEZ11" s="203"/>
      <c r="AFA11" s="203"/>
      <c r="AFB11" s="203"/>
      <c r="AFC11" s="203"/>
      <c r="AFD11" s="203"/>
      <c r="AFE11" s="203"/>
      <c r="AFF11" s="203"/>
      <c r="AFG11" s="203"/>
      <c r="AFH11" s="203"/>
      <c r="AFI11" s="203"/>
      <c r="AFJ11" s="203"/>
      <c r="AFK11" s="203"/>
      <c r="AFL11" s="203"/>
      <c r="AFM11" s="203"/>
      <c r="AFN11" s="203"/>
      <c r="AFO11" s="203"/>
      <c r="AFP11" s="203"/>
      <c r="AFQ11" s="203"/>
      <c r="AFR11" s="203"/>
      <c r="AFS11" s="203"/>
      <c r="AFT11" s="203"/>
      <c r="AFU11" s="203"/>
      <c r="AFV11" s="203"/>
      <c r="AFW11" s="203"/>
      <c r="AFX11" s="203"/>
      <c r="AFY11" s="203"/>
      <c r="AFZ11" s="203"/>
      <c r="AGA11" s="203"/>
      <c r="AGB11" s="203"/>
      <c r="AGC11" s="203"/>
      <c r="AGD11" s="203"/>
      <c r="AGE11" s="203"/>
      <c r="AGF11" s="203"/>
      <c r="AGG11" s="203"/>
      <c r="AGH11" s="203"/>
      <c r="AGI11" s="203"/>
      <c r="AGJ11" s="203"/>
      <c r="AGK11" s="203"/>
      <c r="AGL11" s="203"/>
      <c r="AGM11" s="203"/>
      <c r="AGN11" s="203"/>
      <c r="AGO11" s="203"/>
      <c r="AGP11" s="203"/>
      <c r="AGQ11" s="203"/>
      <c r="AGR11" s="203"/>
      <c r="AGS11" s="203"/>
      <c r="AGT11" s="203"/>
      <c r="AGU11" s="203"/>
      <c r="AGV11" s="203"/>
      <c r="AGW11" s="203"/>
      <c r="AGX11" s="203"/>
      <c r="AGY11" s="203"/>
      <c r="AGZ11" s="203"/>
      <c r="AHA11" s="203"/>
      <c r="AHB11" s="203"/>
      <c r="AHC11" s="203"/>
      <c r="AHD11" s="203"/>
      <c r="AHE11" s="203"/>
      <c r="AHF11" s="203"/>
      <c r="AHG11" s="203"/>
      <c r="AHH11" s="203"/>
      <c r="AHI11" s="203"/>
      <c r="AHJ11" s="203"/>
      <c r="AHK11" s="203"/>
      <c r="AHL11" s="203"/>
      <c r="AHM11" s="203"/>
      <c r="AHN11" s="203"/>
      <c r="AHO11" s="203"/>
      <c r="AHP11" s="203"/>
      <c r="AHQ11" s="203"/>
      <c r="AHR11" s="203"/>
      <c r="AHS11" s="203"/>
      <c r="AHT11" s="203"/>
      <c r="AHU11" s="203"/>
      <c r="AHV11" s="203"/>
      <c r="AHW11" s="203"/>
      <c r="AHX11" s="203"/>
      <c r="AHY11" s="203"/>
      <c r="AHZ11" s="203"/>
      <c r="AIA11" s="203"/>
      <c r="AIB11" s="203"/>
      <c r="AIC11" s="203"/>
      <c r="AID11" s="203"/>
      <c r="AIE11" s="203"/>
      <c r="AIF11" s="203"/>
      <c r="AIG11" s="203"/>
      <c r="AIH11" s="203"/>
      <c r="AII11" s="203"/>
      <c r="AIJ11" s="203"/>
      <c r="AIK11" s="203"/>
      <c r="AIL11" s="203"/>
      <c r="AIM11" s="203"/>
      <c r="AIN11" s="203"/>
      <c r="AIO11" s="203"/>
      <c r="AIP11" s="203"/>
      <c r="AIQ11" s="203"/>
      <c r="AIR11" s="203"/>
      <c r="AIS11" s="203"/>
      <c r="AIT11" s="203"/>
      <c r="AIU11" s="203"/>
      <c r="AIV11" s="203"/>
      <c r="AIW11" s="203"/>
      <c r="AIX11" s="203"/>
      <c r="AIY11" s="203"/>
      <c r="AIZ11" s="203"/>
      <c r="AJA11" s="203"/>
      <c r="AJB11" s="203"/>
      <c r="AJC11" s="203"/>
      <c r="AJD11" s="203"/>
      <c r="AJE11" s="203"/>
      <c r="AJF11" s="203"/>
      <c r="AJG11" s="203"/>
      <c r="AJH11" s="203"/>
      <c r="AJI11" s="203"/>
      <c r="AJJ11" s="203"/>
      <c r="AJK11" s="203"/>
      <c r="AJL11" s="203"/>
      <c r="AJM11" s="203"/>
      <c r="AJN11" s="203"/>
      <c r="AJO11" s="203"/>
      <c r="AJP11" s="203"/>
      <c r="AJQ11" s="203"/>
      <c r="AJR11" s="203"/>
      <c r="AJS11" s="203"/>
      <c r="AJT11" s="203"/>
      <c r="AJU11" s="203"/>
      <c r="AJV11" s="203"/>
      <c r="AJW11" s="203"/>
      <c r="AJX11" s="203"/>
      <c r="AJY11" s="203"/>
      <c r="AJZ11" s="203"/>
      <c r="AKA11" s="203"/>
      <c r="AKB11" s="203"/>
      <c r="AKC11" s="203"/>
      <c r="AKD11" s="203"/>
      <c r="AKE11" s="203"/>
      <c r="AKF11" s="203"/>
      <c r="AKG11" s="203"/>
      <c r="AKH11" s="203"/>
      <c r="AKI11" s="203"/>
      <c r="AKJ11" s="203"/>
      <c r="AKK11" s="203"/>
      <c r="AKL11" s="203"/>
      <c r="AKM11" s="203"/>
      <c r="AKN11" s="203"/>
      <c r="AKO11" s="203"/>
      <c r="AKP11" s="203"/>
      <c r="AKQ11" s="203"/>
      <c r="AKR11" s="203"/>
      <c r="AKS11" s="203"/>
      <c r="AKT11" s="203"/>
      <c r="AKU11" s="203"/>
      <c r="AKV11" s="203"/>
      <c r="AKW11" s="203"/>
      <c r="AKX11" s="203"/>
      <c r="AKY11" s="203"/>
      <c r="AKZ11" s="203"/>
      <c r="ALA11" s="203"/>
      <c r="ALB11" s="203"/>
      <c r="ALC11" s="203"/>
      <c r="ALD11" s="203"/>
      <c r="ALE11" s="203"/>
      <c r="ALF11" s="203"/>
      <c r="ALG11" s="203"/>
      <c r="ALH11" s="203"/>
      <c r="ALI11" s="203"/>
      <c r="ALJ11" s="203"/>
      <c r="ALK11" s="203"/>
      <c r="ALL11" s="203"/>
      <c r="ALM11" s="203"/>
      <c r="ALN11" s="203"/>
      <c r="ALO11" s="203"/>
      <c r="ALP11" s="203"/>
      <c r="ALQ11" s="203"/>
      <c r="ALR11" s="203"/>
      <c r="ALS11" s="203"/>
      <c r="ALT11" s="203"/>
      <c r="ALU11" s="203"/>
      <c r="ALV11" s="203"/>
      <c r="ALW11" s="203"/>
      <c r="ALX11" s="203"/>
      <c r="ALY11" s="203"/>
      <c r="ALZ11" s="203"/>
      <c r="AMA11" s="203"/>
      <c r="AMB11" s="203"/>
      <c r="AMC11" s="203"/>
      <c r="AMD11" s="203"/>
      <c r="AME11" s="203"/>
      <c r="AMF11" s="203"/>
      <c r="AMG11" s="203"/>
      <c r="AMH11" s="203"/>
      <c r="AMK11" s="203"/>
    </row>
    <row r="13" customFormat="false" ht="17" hidden="false" customHeight="true" outlineLevel="0" collapsed="false">
      <c r="B13" s="229" t="s">
        <v>483</v>
      </c>
      <c r="C13" s="229"/>
      <c r="D13" s="229"/>
      <c r="E13" s="229"/>
      <c r="F13" s="229"/>
      <c r="G13" s="229"/>
      <c r="H13" s="229"/>
      <c r="I13" s="229"/>
      <c r="J13" s="229"/>
      <c r="K13" s="229"/>
      <c r="L13" s="229"/>
    </row>
    <row r="14" customFormat="false" ht="17" hidden="false" customHeight="true" outlineLevel="0" collapsed="false">
      <c r="B14" s="230" t="s">
        <v>233</v>
      </c>
      <c r="C14" s="230"/>
      <c r="D14" s="230"/>
      <c r="E14" s="230"/>
      <c r="F14" s="230"/>
      <c r="G14" s="230"/>
      <c r="H14" s="230"/>
      <c r="I14" s="230"/>
      <c r="J14" s="231" t="n">
        <f aca="false">J10</f>
        <v>0</v>
      </c>
      <c r="K14" s="232"/>
      <c r="L14" s="231" t="n">
        <f aca="false">J14*12</f>
        <v>0</v>
      </c>
    </row>
    <row r="15" customFormat="false" ht="17" hidden="false" customHeight="true" outlineLevel="0" collapsed="false">
      <c r="B15" s="207" t="s">
        <v>55</v>
      </c>
      <c r="C15" s="207"/>
      <c r="D15" s="207"/>
      <c r="E15" s="207"/>
      <c r="F15" s="207"/>
      <c r="G15" s="207"/>
      <c r="H15" s="207"/>
      <c r="I15" s="207"/>
      <c r="J15" s="221" t="n">
        <f aca="false">SUM(J14:J14)</f>
        <v>0</v>
      </c>
      <c r="K15" s="208"/>
      <c r="L15" s="221" t="n">
        <f aca="false">J15*12</f>
        <v>0</v>
      </c>
    </row>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9">
    <mergeCell ref="B1:L1"/>
    <mergeCell ref="B2:L2"/>
    <mergeCell ref="B3:L3"/>
    <mergeCell ref="A5:A9"/>
    <mergeCell ref="C5:C9"/>
    <mergeCell ref="B10:I10"/>
    <mergeCell ref="B13:L13"/>
    <mergeCell ref="B14:I14"/>
    <mergeCell ref="B15:I1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landscape"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3997</TotalTime>
  <Application>LibreOffice/7.6.2.1$Windows_X86_64 LibreOffice_project/56f7684011345957bbf33a7ee678afaf4d2ba333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2018-01-23T19:35:16Z</dcterms:created>
  <dc:creator>Maria Arcangela Silva Casagrande</dc:creator>
  <dc:description/>
  <dc:language>pt-BR</dc:language>
  <cp:lastModifiedBy/>
  <cp:lastPrinted>2023-11-06T16:32:56Z</cp:lastPrinted>
  <dcterms:modified xsi:type="dcterms:W3CDTF">2025-01-16T13:40:01Z</dcterms:modified>
  <cp:revision>307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